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exanderlynch/Desktop/EPRI Graphs/Agriculture/"/>
    </mc:Choice>
  </mc:AlternateContent>
  <xr:revisionPtr revIDLastSave="0" documentId="13_ncr:1_{8FCB35B2-65F8-ED45-8076-C7B6F9242D43}" xr6:coauthVersionLast="47" xr6:coauthVersionMax="47" xr10:uidLastSave="{00000000-0000-0000-0000-000000000000}"/>
  <bookViews>
    <workbookView xWindow="-20" yWindow="500" windowWidth="25600" windowHeight="15500" activeTab="5" xr2:uid="{00000000-000D-0000-FFFF-FFFF00000000}"/>
  </bookViews>
  <sheets>
    <sheet name="Battery Trends" sheetId="5" r:id="rId1"/>
    <sheet name="Fuel Cell Trends" sheetId="6" r:id="rId2"/>
    <sheet name="Farm Tractor" sheetId="1" r:id="rId3"/>
    <sheet name="Skid Steer Loader" sheetId="2" r:id="rId4"/>
    <sheet name="Mini Excavator" sheetId="3" r:id="rId5"/>
    <sheet name="Energy Use" sheetId="4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1" i="3" l="1"/>
  <c r="J30" i="3"/>
  <c r="J29" i="3"/>
  <c r="J28" i="3"/>
  <c r="K28" i="3" s="1"/>
  <c r="J27" i="3"/>
  <c r="J26" i="3"/>
  <c r="K31" i="2"/>
  <c r="K30" i="2"/>
  <c r="K29" i="2"/>
  <c r="K28" i="2"/>
  <c r="K27" i="2"/>
  <c r="K26" i="2"/>
  <c r="K31" i="1"/>
  <c r="K30" i="1"/>
  <c r="K29" i="1"/>
  <c r="K28" i="1"/>
  <c r="L28" i="1" s="1"/>
  <c r="K27" i="1"/>
  <c r="K26" i="1"/>
  <c r="H31" i="3"/>
  <c r="H30" i="3"/>
  <c r="I30" i="3" s="1"/>
  <c r="H29" i="3"/>
  <c r="H28" i="3"/>
  <c r="I28" i="3" s="1"/>
  <c r="H27" i="3"/>
  <c r="H26" i="3"/>
  <c r="I26" i="3" s="1"/>
  <c r="H25" i="3"/>
  <c r="H24" i="3"/>
  <c r="H23" i="3"/>
  <c r="H22" i="3"/>
  <c r="H21" i="3"/>
  <c r="H20" i="3"/>
  <c r="I31" i="2"/>
  <c r="I30" i="2"/>
  <c r="I29" i="2"/>
  <c r="I28" i="2"/>
  <c r="J28" i="2" s="1"/>
  <c r="I27" i="2"/>
  <c r="I26" i="2"/>
  <c r="I25" i="2"/>
  <c r="I24" i="2"/>
  <c r="I23" i="2"/>
  <c r="I22" i="2"/>
  <c r="I21" i="2"/>
  <c r="I20" i="2"/>
  <c r="I31" i="1"/>
  <c r="I30" i="1"/>
  <c r="I29" i="1"/>
  <c r="I28" i="1"/>
  <c r="J28" i="1" s="1"/>
  <c r="I27" i="1"/>
  <c r="I26" i="1"/>
  <c r="I25" i="1"/>
  <c r="I24" i="1"/>
  <c r="J24" i="1" s="1"/>
  <c r="I23" i="1"/>
  <c r="I22" i="1"/>
  <c r="J22" i="1" s="1"/>
  <c r="I21" i="1"/>
  <c r="I20" i="1"/>
  <c r="I25" i="3"/>
  <c r="I21" i="3"/>
  <c r="J23" i="2"/>
  <c r="J22" i="2"/>
  <c r="D13" i="5"/>
  <c r="D12" i="5"/>
  <c r="D11" i="5"/>
  <c r="D10" i="5"/>
  <c r="D9" i="5"/>
  <c r="D8" i="5"/>
  <c r="R27" i="2"/>
  <c r="R28" i="2"/>
  <c r="R29" i="2"/>
  <c r="R30" i="2"/>
  <c r="R31" i="2"/>
  <c r="R32" i="2"/>
  <c r="R33" i="2"/>
  <c r="R34" i="2"/>
  <c r="R35" i="2"/>
  <c r="R36" i="2"/>
  <c r="R37" i="2"/>
  <c r="R26" i="2"/>
  <c r="P32" i="2"/>
  <c r="P33" i="2"/>
  <c r="P34" i="2"/>
  <c r="P35" i="2"/>
  <c r="P36" i="2"/>
  <c r="P37" i="2"/>
  <c r="P27" i="2"/>
  <c r="P28" i="2"/>
  <c r="P29" i="2"/>
  <c r="P30" i="2"/>
  <c r="P31" i="2"/>
  <c r="P26" i="2"/>
  <c r="R9" i="2"/>
  <c r="R10" i="2"/>
  <c r="R11" i="2"/>
  <c r="R12" i="2"/>
  <c r="R13" i="2"/>
  <c r="R14" i="2"/>
  <c r="R15" i="2"/>
  <c r="R16" i="2"/>
  <c r="R17" i="2"/>
  <c r="R18" i="2"/>
  <c r="R19" i="2"/>
  <c r="R8" i="2"/>
  <c r="R37" i="1"/>
  <c r="R33" i="1"/>
  <c r="R34" i="1"/>
  <c r="R35" i="1"/>
  <c r="R36" i="1"/>
  <c r="R32" i="1"/>
  <c r="R27" i="1"/>
  <c r="R28" i="1"/>
  <c r="R29" i="1"/>
  <c r="R30" i="1"/>
  <c r="R31" i="1"/>
  <c r="R26" i="1"/>
  <c r="R19" i="1"/>
  <c r="Q19" i="1"/>
  <c r="R18" i="1"/>
  <c r="Q18" i="1"/>
  <c r="R17" i="1"/>
  <c r="Q17" i="1"/>
  <c r="R16" i="1"/>
  <c r="Q16" i="1"/>
  <c r="R15" i="1"/>
  <c r="Q15" i="1"/>
  <c r="R14" i="1"/>
  <c r="Q14" i="1"/>
  <c r="Q9" i="1"/>
  <c r="Q10" i="1"/>
  <c r="Q11" i="1"/>
  <c r="Q12" i="1"/>
  <c r="Q13" i="1"/>
  <c r="Q8" i="1"/>
  <c r="R9" i="1"/>
  <c r="R10" i="1"/>
  <c r="R11" i="1"/>
  <c r="R12" i="1"/>
  <c r="R13" i="1"/>
  <c r="R8" i="1"/>
  <c r="H8" i="4"/>
  <c r="K27" i="3"/>
  <c r="K29" i="3"/>
  <c r="K30" i="3"/>
  <c r="K31" i="3"/>
  <c r="K26" i="3"/>
  <c r="I22" i="3"/>
  <c r="I23" i="3"/>
  <c r="I24" i="3"/>
  <c r="I27" i="3"/>
  <c r="I29" i="3"/>
  <c r="I31" i="3"/>
  <c r="I20" i="3"/>
  <c r="F49" i="4"/>
  <c r="F46" i="4"/>
  <c r="F45" i="4"/>
  <c r="E44" i="4"/>
  <c r="F43" i="4"/>
  <c r="F42" i="4"/>
  <c r="F40" i="4"/>
  <c r="F39" i="4"/>
  <c r="E38" i="4"/>
  <c r="G39" i="4"/>
  <c r="G40" i="4"/>
  <c r="G41" i="4"/>
  <c r="G42" i="4"/>
  <c r="G43" i="4"/>
  <c r="G44" i="4"/>
  <c r="G45" i="4"/>
  <c r="G46" i="4"/>
  <c r="G47" i="4"/>
  <c r="G48" i="4"/>
  <c r="F48" i="4" s="1"/>
  <c r="G49" i="4"/>
  <c r="G38" i="4"/>
  <c r="F33" i="4"/>
  <c r="F34" i="4"/>
  <c r="F35" i="4"/>
  <c r="F36" i="4"/>
  <c r="F37" i="4"/>
  <c r="F32" i="4"/>
  <c r="G33" i="4"/>
  <c r="G34" i="4"/>
  <c r="G35" i="4"/>
  <c r="G36" i="4"/>
  <c r="G37" i="4"/>
  <c r="G32" i="4"/>
  <c r="G27" i="4"/>
  <c r="F27" i="4" s="1"/>
  <c r="G28" i="4"/>
  <c r="G29" i="4"/>
  <c r="G30" i="4"/>
  <c r="G31" i="4"/>
  <c r="F31" i="4" s="1"/>
  <c r="G26" i="4"/>
  <c r="F26" i="4" s="1"/>
  <c r="G21" i="4"/>
  <c r="G22" i="4"/>
  <c r="G23" i="4"/>
  <c r="G24" i="4"/>
  <c r="G25" i="4"/>
  <c r="G20" i="4"/>
  <c r="G15" i="4"/>
  <c r="G16" i="4"/>
  <c r="G17" i="4"/>
  <c r="G18" i="4"/>
  <c r="G19" i="4"/>
  <c r="G14" i="4"/>
  <c r="G9" i="4"/>
  <c r="G10" i="4"/>
  <c r="G11" i="4"/>
  <c r="G12" i="4"/>
  <c r="G13" i="4"/>
  <c r="G8" i="4"/>
  <c r="F28" i="4"/>
  <c r="F29" i="4"/>
  <c r="F30" i="4"/>
  <c r="F15" i="4"/>
  <c r="F16" i="4"/>
  <c r="F17" i="4"/>
  <c r="F18" i="4"/>
  <c r="F19" i="4"/>
  <c r="F14" i="4"/>
  <c r="F9" i="4"/>
  <c r="F10" i="4"/>
  <c r="F11" i="4"/>
  <c r="F12" i="4"/>
  <c r="F13" i="4"/>
  <c r="F8" i="4"/>
  <c r="G3" i="4"/>
  <c r="G4" i="4"/>
  <c r="G5" i="4"/>
  <c r="G6" i="4"/>
  <c r="G7" i="4"/>
  <c r="G2" i="4"/>
  <c r="L27" i="2"/>
  <c r="L28" i="2"/>
  <c r="L29" i="2"/>
  <c r="L30" i="2"/>
  <c r="L31" i="2"/>
  <c r="L26" i="2"/>
  <c r="J21" i="2"/>
  <c r="J24" i="2"/>
  <c r="J25" i="2"/>
  <c r="J26" i="2"/>
  <c r="J27" i="2"/>
  <c r="J29" i="2"/>
  <c r="J30" i="2"/>
  <c r="J31" i="2"/>
  <c r="J20" i="2"/>
  <c r="D27" i="1"/>
  <c r="D28" i="1"/>
  <c r="D29" i="1"/>
  <c r="L29" i="1" s="1"/>
  <c r="D30" i="1"/>
  <c r="D31" i="1"/>
  <c r="D26" i="1"/>
  <c r="J21" i="1"/>
  <c r="J23" i="1"/>
  <c r="J25" i="1"/>
  <c r="J26" i="1"/>
  <c r="J27" i="1"/>
  <c r="J29" i="1"/>
  <c r="J30" i="1"/>
  <c r="J31" i="1"/>
  <c r="J20" i="1"/>
  <c r="L27" i="1"/>
  <c r="L31" i="1"/>
  <c r="L26" i="1"/>
  <c r="F37" i="3"/>
  <c r="F36" i="3"/>
  <c r="F35" i="3"/>
  <c r="F34" i="3"/>
  <c r="F33" i="3"/>
  <c r="F32" i="3"/>
  <c r="N31" i="3"/>
  <c r="N30" i="3"/>
  <c r="N29" i="3"/>
  <c r="N28" i="3"/>
  <c r="N27" i="3"/>
  <c r="N26" i="3"/>
  <c r="N25" i="3"/>
  <c r="N24" i="3"/>
  <c r="N23" i="3"/>
  <c r="N22" i="3"/>
  <c r="N21" i="3"/>
  <c r="N20" i="3"/>
  <c r="F19" i="3"/>
  <c r="S19" i="3" s="1"/>
  <c r="F18" i="3"/>
  <c r="S18" i="3" s="1"/>
  <c r="F17" i="3"/>
  <c r="S17" i="3" s="1"/>
  <c r="F16" i="3"/>
  <c r="S16" i="3" s="1"/>
  <c r="F15" i="3"/>
  <c r="S15" i="3" s="1"/>
  <c r="F14" i="3"/>
  <c r="S14" i="3" s="1"/>
  <c r="F13" i="3"/>
  <c r="S13" i="3" s="1"/>
  <c r="F12" i="3"/>
  <c r="S12" i="3" s="1"/>
  <c r="F11" i="3"/>
  <c r="S11" i="3" s="1"/>
  <c r="F10" i="3"/>
  <c r="S10" i="3" s="1"/>
  <c r="F9" i="3"/>
  <c r="S9" i="3" s="1"/>
  <c r="F8" i="3"/>
  <c r="S8" i="3" s="1"/>
  <c r="F7" i="3"/>
  <c r="S7" i="3" s="1"/>
  <c r="F6" i="3"/>
  <c r="S6" i="3" s="1"/>
  <c r="F5" i="3"/>
  <c r="S5" i="3" s="1"/>
  <c r="F4" i="3"/>
  <c r="S4" i="3" s="1"/>
  <c r="F3" i="3"/>
  <c r="S3" i="3" s="1"/>
  <c r="F2" i="3"/>
  <c r="G37" i="2"/>
  <c r="T37" i="2" s="1"/>
  <c r="G36" i="2"/>
  <c r="T36" i="2" s="1"/>
  <c r="G35" i="2"/>
  <c r="T35" i="2" s="1"/>
  <c r="G34" i="2"/>
  <c r="G33" i="2"/>
  <c r="T33" i="2" s="1"/>
  <c r="G32" i="2"/>
  <c r="T32" i="2" s="1"/>
  <c r="O31" i="2"/>
  <c r="O30" i="2"/>
  <c r="O29" i="2"/>
  <c r="O28" i="2"/>
  <c r="O27" i="2"/>
  <c r="T27" i="2" s="1"/>
  <c r="O26" i="2"/>
  <c r="O25" i="2"/>
  <c r="O24" i="2"/>
  <c r="T24" i="2" s="1"/>
  <c r="O23" i="2"/>
  <c r="O22" i="2"/>
  <c r="O21" i="2"/>
  <c r="O20" i="2"/>
  <c r="G19" i="2"/>
  <c r="T19" i="2" s="1"/>
  <c r="G18" i="2"/>
  <c r="G17" i="2"/>
  <c r="T17" i="2" s="1"/>
  <c r="G16" i="2"/>
  <c r="G15" i="2"/>
  <c r="T15" i="2" s="1"/>
  <c r="G14" i="2"/>
  <c r="T14" i="2" s="1"/>
  <c r="G13" i="2"/>
  <c r="T13" i="2" s="1"/>
  <c r="G12" i="2"/>
  <c r="G11" i="2"/>
  <c r="T11" i="2" s="1"/>
  <c r="G10" i="2"/>
  <c r="T10" i="2" s="1"/>
  <c r="G9" i="2"/>
  <c r="T9" i="2" s="1"/>
  <c r="G8" i="2"/>
  <c r="T8" i="2" s="1"/>
  <c r="G7" i="2"/>
  <c r="T7" i="2" s="1"/>
  <c r="G6" i="2"/>
  <c r="T6" i="2" s="1"/>
  <c r="G5" i="2"/>
  <c r="T5" i="2" s="1"/>
  <c r="G4" i="2"/>
  <c r="T4" i="2" s="1"/>
  <c r="G3" i="2"/>
  <c r="T3" i="2" s="1"/>
  <c r="G2" i="2"/>
  <c r="G19" i="1"/>
  <c r="T19" i="1" s="1"/>
  <c r="O31" i="1"/>
  <c r="O30" i="1"/>
  <c r="O29" i="1"/>
  <c r="O28" i="1"/>
  <c r="O27" i="1"/>
  <c r="O26" i="1"/>
  <c r="O25" i="1"/>
  <c r="O24" i="1"/>
  <c r="O23" i="1"/>
  <c r="O22" i="1"/>
  <c r="O21" i="1"/>
  <c r="T21" i="1" s="1"/>
  <c r="O20" i="1"/>
  <c r="G33" i="1"/>
  <c r="T33" i="1" s="1"/>
  <c r="G34" i="1"/>
  <c r="T34" i="1" s="1"/>
  <c r="G35" i="1"/>
  <c r="T35" i="1" s="1"/>
  <c r="G36" i="1"/>
  <c r="G37" i="1"/>
  <c r="T37" i="1" s="1"/>
  <c r="G32" i="1"/>
  <c r="T32" i="1" s="1"/>
  <c r="G3" i="1"/>
  <c r="T3" i="1" s="1"/>
  <c r="G4" i="1"/>
  <c r="T4" i="1" s="1"/>
  <c r="G5" i="1"/>
  <c r="T5" i="1" s="1"/>
  <c r="G6" i="1"/>
  <c r="T6" i="1" s="1"/>
  <c r="G7" i="1"/>
  <c r="T7" i="1" s="1"/>
  <c r="G8" i="1"/>
  <c r="T8" i="1" s="1"/>
  <c r="G9" i="1"/>
  <c r="T9" i="1" s="1"/>
  <c r="G10" i="1"/>
  <c r="T10" i="1" s="1"/>
  <c r="G11" i="1"/>
  <c r="T11" i="1" s="1"/>
  <c r="G12" i="1"/>
  <c r="T12" i="1" s="1"/>
  <c r="G13" i="1"/>
  <c r="T13" i="1" s="1"/>
  <c r="G14" i="1"/>
  <c r="T14" i="1" s="1"/>
  <c r="G15" i="1"/>
  <c r="T15" i="1" s="1"/>
  <c r="G16" i="1"/>
  <c r="T16" i="1" s="1"/>
  <c r="G17" i="1"/>
  <c r="T17" i="1" s="1"/>
  <c r="G18" i="1"/>
  <c r="T18" i="1" s="1"/>
  <c r="G2" i="1"/>
  <c r="E2" i="1" s="1"/>
  <c r="T26" i="2" l="1"/>
  <c r="L30" i="1"/>
  <c r="S20" i="3"/>
  <c r="S23" i="3"/>
  <c r="T31" i="2"/>
  <c r="T20" i="2"/>
  <c r="S25" i="3"/>
  <c r="S22" i="3"/>
  <c r="S21" i="3"/>
  <c r="T29" i="2"/>
  <c r="T28" i="2"/>
  <c r="T21" i="2"/>
  <c r="T25" i="2"/>
  <c r="T22" i="2"/>
  <c r="T23" i="2"/>
  <c r="T28" i="1"/>
  <c r="T25" i="1"/>
  <c r="T22" i="1"/>
  <c r="T24" i="1"/>
  <c r="S35" i="3"/>
  <c r="S31" i="3"/>
  <c r="S32" i="3"/>
  <c r="S36" i="3"/>
  <c r="S27" i="3"/>
  <c r="S33" i="3"/>
  <c r="S37" i="3"/>
  <c r="S26" i="3"/>
  <c r="S34" i="3"/>
  <c r="T30" i="2"/>
  <c r="T34" i="2"/>
  <c r="T16" i="2"/>
  <c r="T12" i="2"/>
  <c r="T18" i="2"/>
  <c r="S29" i="3"/>
  <c r="T27" i="1"/>
  <c r="T31" i="1"/>
  <c r="T26" i="1"/>
  <c r="T23" i="1"/>
  <c r="T20" i="1"/>
  <c r="T36" i="1"/>
  <c r="T30" i="1"/>
  <c r="T2" i="1"/>
  <c r="T29" i="1"/>
  <c r="S24" i="3"/>
  <c r="S28" i="3"/>
  <c r="S30" i="3"/>
  <c r="E2" i="2"/>
  <c r="T2" i="2" s="1"/>
  <c r="S2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tc={F4EE42FA-9652-4826-9117-BD26D768F342}</author>
    <author>tc={84AE5334-4B60-4610-81FE-6AF83F3F2AB0}</author>
    <author>tc={D190B523-091B-433A-83FB-B272A34D80CC}</author>
    <author>tc={6AD4B661-A448-CB43-9198-4038623789EA}</author>
    <author>tc={313FA0EB-AA8A-4E38-BE8C-A8E6FBA12835}</author>
    <author>tc={2F70B815-2904-4F1A-ABE7-5D59A4A1E130}</author>
    <author>tc={C715910A-C92C-C04D-AB71-8363EA71D9A8}</author>
    <author>tc={47623BC5-E7FD-4899-A4DB-C9A0E2CB2439}</author>
    <author>tc={46EE9BF2-2EB7-4C04-8395-78B5C598AD9F}</author>
    <author>tc={C13947D1-AB7E-4271-9648-27901F65DC68}</author>
    <author>tc={8B309EFA-6B46-48BC-9239-466DFB6AED70}</author>
  </authors>
  <commentList>
    <comment ref="C2" authorId="0" shapeId="0" xr:uid="{F4EE42FA-9652-4826-9117-BD26D768F342}">
      <text>
        <t>[Threaded comment]
Your version of Excel allows you to read this threaded comment; however, any edits to it will get removed if the file is opened in a newer version of Excel. Learn more: https://go.microsoft.com/fwlink/?linkid=870924
Comment:
    Mid-size John Deere 7 series</t>
      </text>
    </comment>
    <comment ref="C8" authorId="1" shapeId="0" xr:uid="{84AE5334-4B60-4610-81FE-6AF83F3F2AB0}">
      <text>
        <t>[Threaded comment]
Your version of Excel allows you to read this threaded comment; however, any edits to it will get removed if the file is opened in a newer version of Excel. Learn more: https://go.microsoft.com/fwlink/?linkid=870924
Comment:
    Mid-size John Deere 7 series</t>
      </text>
    </comment>
    <comment ref="F8" authorId="2" shapeId="0" xr:uid="{D190B523-091B-433A-83FB-B272A34D80CC}">
      <text>
        <t>[Threaded comment]
Your version of Excel allows you to read this threaded comment; however, any edits to it will get removed if the file is opened in a newer version of Excel. Learn more: https://go.microsoft.com/fwlink/?linkid=870924
Comment:
    Hunter NREL RNG Spark ig</t>
      </text>
    </comment>
    <comment ref="Q8" authorId="3" shapeId="0" xr:uid="{6AD4B661-A448-CB43-9198-4038623789EA}">
      <text>
        <t>[Threaded comment]
Your version of Excel allows you to read this threaded comment; however, any edits to it will get removed if the file is opened in a newer version of Excel. Learn more: https://go.microsoft.com/fwlink/?linkid=870924
Comment:
    4.7 $/kWh NREL</t>
      </text>
    </comment>
    <comment ref="C14" authorId="4" shapeId="0" xr:uid="{313FA0EB-AA8A-4E38-BE8C-A8E6FBA12835}">
      <text>
        <t>[Threaded comment]
Your version of Excel allows you to read this threaded comment; however, any edits to it will get removed if the file is opened in a newer version of Excel. Learn more: https://go.microsoft.com/fwlink/?linkid=870924
Comment:
    Mid-size John Deere 7 series</t>
      </text>
    </comment>
    <comment ref="F14" authorId="5" shapeId="0" xr:uid="{2F70B815-2904-4F1A-ABE7-5D59A4A1E130}">
      <text>
        <t>[Threaded comment]
Your version of Excel allows you to read this threaded comment; however, any edits to it will get removed if the file is opened in a newer version of Excel. Learn more: https://go.microsoft.com/fwlink/?linkid=870924
Comment:
    Hunter NREL RNG Spark ig * 1.3</t>
      </text>
    </comment>
    <comment ref="Q14" authorId="6" shapeId="0" xr:uid="{C715910A-C92C-C04D-AB71-8363EA71D9A8}">
      <text>
        <t>[Threaded comment]
Your version of Excel allows you to read this threaded comment; however, any edits to it will get removed if the file is opened in a newer version of Excel. Learn more: https://go.microsoft.com/fwlink/?linkid=870924
Comment:
    4.7 $/kWh NREL</t>
      </text>
    </comment>
    <comment ref="C20" authorId="7" shapeId="0" xr:uid="{47623BC5-E7FD-4899-A4DB-C9A0E2CB2439}">
      <text>
        <t>[Threaded comment]
Your version of Excel allows you to read this threaded comment; however, any edits to it will get removed if the file is opened in a newer version of Excel. Learn more: https://go.microsoft.com/fwlink/?linkid=870924
Comment:
    Mid-size John Deere 7 series</t>
      </text>
    </comment>
    <comment ref="C26" authorId="8" shapeId="0" xr:uid="{46EE9BF2-2EB7-4C04-8395-78B5C598AD9F}">
      <text>
        <t>[Threaded comment]
Your version of Excel allows you to read this threaded comment; however, any edits to it will get removed if the file is opened in a newer version of Excel. Learn more: https://go.microsoft.com/fwlink/?linkid=870924
Comment:
    Mid-size John Deere 7 series</t>
      </text>
    </comment>
    <comment ref="C32" authorId="9" shapeId="0" xr:uid="{C13947D1-AB7E-4271-9648-27901F65DC68}">
      <text>
        <t>[Threaded comment]
Your version of Excel allows you to read this threaded comment; however, any edits to it will get removed if the file is opened in a newer version of Excel. Learn more: https://go.microsoft.com/fwlink/?linkid=870924
Comment:
    Mid-size John Deere 7 series</t>
      </text>
    </comment>
    <comment ref="F32" authorId="10" shapeId="0" xr:uid="{8B309EFA-6B46-48BC-9239-466DFB6AED70}">
      <text>
        <t>[Threaded comment]
Your version of Excel allows you to read this threaded comment; however, any edits to it will get removed if the file is opened in a newer version of Excel. Learn more: https://go.microsoft.com/fwlink/?linkid=870924
Comment:
    Hunter NREL RNG Spark ig * 1.3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tc={0EE3E960-9971-47A1-8568-43515F47F669}</author>
    <author>tc={8FEC9874-BB16-4DE4-8A3F-FEE5F797DC64}</author>
    <author>tc={AD17220D-2444-4C14-906F-2FB0453D9098}</author>
    <author>tc={F84E2E49-547D-4789-B59F-CA959B6678DC}</author>
    <author>tc={B98B862E-C308-4F9B-A0A0-5BB27B4D1DF7}</author>
  </authors>
  <commentList>
    <comment ref="C2" authorId="0" shapeId="0" xr:uid="{0EE3E960-9971-47A1-8568-43515F47F669}">
      <text>
        <t>[Threaded comment]
Your version of Excel allows you to read this threaded comment; however, any edits to it will get removed if the file is opened in a newer version of Excel. Learn more: https://go.microsoft.com/fwlink/?linkid=870924
Comment:
    Bobcat S62</t>
      </text>
    </comment>
    <comment ref="E2" authorId="1" shapeId="0" xr:uid="{8FEC9874-BB16-4DE4-8A3F-FEE5F797DC64}">
      <text>
        <t>[Threaded comment]
Your version of Excel allows you to read this threaded comment; however, any edits to it will get removed if the file is opened in a newer version of Excel. Learn more: https://go.microsoft.com/fwlink/?linkid=870924
Comment:
    =John Deere 316GR cost - engine- tank</t>
      </text>
    </comment>
    <comment ref="F8" authorId="2" shapeId="0" xr:uid="{AD17220D-2444-4C14-906F-2FB0453D9098}">
      <text>
        <t>[Threaded comment]
Your version of Excel allows you to read this threaded comment; however, any edits to it will get removed if the file is opened in a newer version of Excel. Learn more: https://go.microsoft.com/fwlink/?linkid=870924
Comment:
    Hunter NREL RNG Spark ig</t>
      </text>
    </comment>
    <comment ref="F14" authorId="3" shapeId="0" xr:uid="{F84E2E49-547D-4789-B59F-CA959B6678DC}">
      <text>
        <t>[Threaded comment]
Your version of Excel allows you to read this threaded comment; however, any edits to it will get removed if the file is opened in a newer version of Excel. Learn more: https://go.microsoft.com/fwlink/?linkid=870924
Comment:
    Hunter NREL RNG Spark ig * 1.3</t>
      </text>
    </comment>
    <comment ref="F32" authorId="4" shapeId="0" xr:uid="{B98B862E-C308-4F9B-A0A0-5BB27B4D1DF7}">
      <text>
        <t>[Threaded comment]
Your version of Excel allows you to read this threaded comment; however, any edits to it will get removed if the file is opened in a newer version of Excel. Learn more: https://go.microsoft.com/fwlink/?linkid=870924
Comment:
    Hunter NREL RNG Spark ig * 1.3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tc={BC88CCE3-AA2F-4242-A441-333BDC2F504E}</author>
    <author>tc={86C5960B-F5F5-4210-80FD-17B5B4279D71}</author>
    <author>tc={BE8AED5F-4130-411A-97CB-34746B127395}</author>
    <author>tc={AC36B2A5-2FA5-4994-B9DE-89BAF52B0303}</author>
    <author>tc={ABECF9D7-79B2-487A-A809-5052FEB79DB6}</author>
    <author>tc={F8C25EC5-8C51-4D09-BED6-6BA514504CED}</author>
    <author>tc={A809A53C-23EA-4825-8487-F65537C8E3AE}</author>
    <author>tc={DFEC7D6F-6819-453C-A83F-78F908D06491}</author>
    <author>tc={43DB3EE0-4FD2-414B-B52A-73736EC8B43F}</author>
    <author>tc={FCDBECC9-D042-4944-ACC4-60A9DA88985F}</author>
    <author>tc={DD58D62A-2352-4BEA-ACDE-3C17DF446886}</author>
    <author>tc={8C978A3D-50A1-47F5-867C-1C1779F21253}</author>
    <author>tc={CDD33C9C-E838-4F32-8F82-0DCA28AAD385}</author>
    <author>tc={A6441231-FFA9-4A68-A3F7-D21EA4696B50}</author>
    <author>tc={E4586272-9348-4696-8E74-C19C6E23D17D}</author>
  </authors>
  <commentList>
    <comment ref="C2" authorId="0" shapeId="0" xr:uid="{BC88CCE3-AA2F-4242-A441-333BDC2F504E}">
      <text>
        <t>[Threaded comment]
Your version of Excel allows you to read this threaded comment; however, any edits to it will get removed if the file is opened in a newer version of Excel. Learn more: https://go.microsoft.com/fwlink/?linkid=870924
Comment:
    Bobcat S62</t>
      </text>
    </comment>
    <comment ref="D2" authorId="1" shapeId="0" xr:uid="{86C5960B-F5F5-4210-80FD-17B5B4279D71}">
      <text>
        <t>[Threaded comment]
Your version of Excel allows you to read this threaded comment; however, any edits to it will get removed if the file is opened in a newer version of Excel. Learn more: https://go.microsoft.com/fwlink/?linkid=870924
Comment:
    =John Deere 316GR cost - engine- tank</t>
      </text>
    </comment>
    <comment ref="C8" authorId="2" shapeId="0" xr:uid="{BE8AED5F-4130-411A-97CB-34746B127395}">
      <text>
        <t>[Threaded comment]
Your version of Excel allows you to read this threaded comment; however, any edits to it will get removed if the file is opened in a newer version of Excel. Learn more: https://go.microsoft.com/fwlink/?linkid=870924
Comment:
    Bobcat S62</t>
      </text>
    </comment>
    <comment ref="D8" authorId="3" shapeId="0" xr:uid="{AC36B2A5-2FA5-4994-B9DE-89BAF52B0303}">
      <text>
        <t>[Threaded comment]
Your version of Excel allows you to read this threaded comment; however, any edits to it will get removed if the file is opened in a newer version of Excel. Learn more: https://go.microsoft.com/fwlink/?linkid=870924
Comment:
    =John Deere 316GR cost - engine- tank</t>
      </text>
    </comment>
    <comment ref="E8" authorId="4" shapeId="0" xr:uid="{ABECF9D7-79B2-487A-A809-5052FEB79DB6}">
      <text>
        <t>[Threaded comment]
Your version of Excel allows you to read this threaded comment; however, any edits to it will get removed if the file is opened in a newer version of Excel. Learn more: https://go.microsoft.com/fwlink/?linkid=870924
Comment:
    Hunter NREL RNG Spark ig</t>
      </text>
    </comment>
    <comment ref="C14" authorId="5" shapeId="0" xr:uid="{F8C25EC5-8C51-4D09-BED6-6BA514504CED}">
      <text>
        <t>[Threaded comment]
Your version of Excel allows you to read this threaded comment; however, any edits to it will get removed if the file is opened in a newer version of Excel. Learn more: https://go.microsoft.com/fwlink/?linkid=870924
Comment:
    Bobcat S62</t>
      </text>
    </comment>
    <comment ref="D14" authorId="6" shapeId="0" xr:uid="{A809A53C-23EA-4825-8487-F65537C8E3AE}">
      <text>
        <t>[Threaded comment]
Your version of Excel allows you to read this threaded comment; however, any edits to it will get removed if the file is opened in a newer version of Excel. Learn more: https://go.microsoft.com/fwlink/?linkid=870924
Comment:
    =John Deere 316GR cost - engine- tank</t>
      </text>
    </comment>
    <comment ref="E14" authorId="7" shapeId="0" xr:uid="{DFEC7D6F-6819-453C-A83F-78F908D06491}">
      <text>
        <t>[Threaded comment]
Your version of Excel allows you to read this threaded comment; however, any edits to it will get removed if the file is opened in a newer version of Excel. Learn more: https://go.microsoft.com/fwlink/?linkid=870924
Comment:
    Hunter NREL RNG Spark ig * 1.3</t>
      </text>
    </comment>
    <comment ref="C20" authorId="8" shapeId="0" xr:uid="{43DB3EE0-4FD2-414B-B52A-73736EC8B43F}">
      <text>
        <t>[Threaded comment]
Your version of Excel allows you to read this threaded comment; however, any edits to it will get removed if the file is opened in a newer version of Excel. Learn more: https://go.microsoft.com/fwlink/?linkid=870924
Comment:
    Bobcat S62</t>
      </text>
    </comment>
    <comment ref="D20" authorId="9" shapeId="0" xr:uid="{FCDBECC9-D042-4944-ACC4-60A9DA88985F}">
      <text>
        <t>[Threaded comment]
Your version of Excel allows you to read this threaded comment; however, any edits to it will get removed if the file is opened in a newer version of Excel. Learn more: https://go.microsoft.com/fwlink/?linkid=870924
Comment:
    =John Deere 316GR cost - engine- tank</t>
      </text>
    </comment>
    <comment ref="C26" authorId="10" shapeId="0" xr:uid="{DD58D62A-2352-4BEA-ACDE-3C17DF446886}">
      <text>
        <t>[Threaded comment]
Your version of Excel allows you to read this threaded comment; however, any edits to it will get removed if the file is opened in a newer version of Excel. Learn more: https://go.microsoft.com/fwlink/?linkid=870924
Comment:
    Bobcat S62</t>
      </text>
    </comment>
    <comment ref="D26" authorId="11" shapeId="0" xr:uid="{8C978A3D-50A1-47F5-867C-1C1779F21253}">
      <text>
        <t>[Threaded comment]
Your version of Excel allows you to read this threaded comment; however, any edits to it will get removed if the file is opened in a newer version of Excel. Learn more: https://go.microsoft.com/fwlink/?linkid=870924
Comment:
    =John Deere 316GR cost - engine- tank</t>
      </text>
    </comment>
    <comment ref="C32" authorId="12" shapeId="0" xr:uid="{CDD33C9C-E838-4F32-8F82-0DCA28AAD385}">
      <text>
        <t>[Threaded comment]
Your version of Excel allows you to read this threaded comment; however, any edits to it will get removed if the file is opened in a newer version of Excel. Learn more: https://go.microsoft.com/fwlink/?linkid=870924
Comment:
    Bobcat S62</t>
      </text>
    </comment>
    <comment ref="D32" authorId="13" shapeId="0" xr:uid="{A6441231-FFA9-4A68-A3F7-D21EA4696B50}">
      <text>
        <t>[Threaded comment]
Your version of Excel allows you to read this threaded comment; however, any edits to it will get removed if the file is opened in a newer version of Excel. Learn more: https://go.microsoft.com/fwlink/?linkid=870924
Comment:
    =John Deere 316GR cost - engine- tank</t>
      </text>
    </comment>
    <comment ref="E32" authorId="14" shapeId="0" xr:uid="{E4586272-9348-4696-8E74-C19C6E23D17D}">
      <text>
        <t>[Threaded comment]
Your version of Excel allows you to read this threaded comment; however, any edits to it will get removed if the file is opened in a newer version of Excel. Learn more: https://go.microsoft.com/fwlink/?linkid=870924
Comment:
    Hunter NREL RNG Spark ig * 1.3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tc={C17CF6B3-9AFA-48DF-B35A-3473B71508BC}</author>
  </authors>
  <commentList>
    <comment ref="E2" authorId="0" shapeId="0" xr:uid="{C17CF6B3-9AFA-48DF-B35A-3473B71508BC}">
      <text>
        <t>[Threaded comment]
Your version of Excel allows you to read this threaded comment; however, any edits to it will get removed if the file is opened in a newer version of Excel. Learn more: https://go.microsoft.com/fwlink/?linkid=870924
Comment:
    Nebraska Tractor Test Lab</t>
      </text>
    </comment>
  </commentList>
</comments>
</file>

<file path=xl/sharedStrings.xml><?xml version="1.0" encoding="utf-8"?>
<sst xmlns="http://schemas.openxmlformats.org/spreadsheetml/2006/main" count="330" uniqueCount="57">
  <si>
    <t>Fuels</t>
  </si>
  <si>
    <t>Year</t>
  </si>
  <si>
    <t>Power</t>
  </si>
  <si>
    <t>Fuel Cell Power</t>
  </si>
  <si>
    <t>Glider</t>
  </si>
  <si>
    <t>Engine cost [$/kW]</t>
  </si>
  <si>
    <t>Total Engine Cost</t>
  </si>
  <si>
    <t>Battery Size</t>
  </si>
  <si>
    <t>Battery Cost [$/kWh]</t>
  </si>
  <si>
    <t>Total Battery Cost</t>
  </si>
  <si>
    <t>Fuel Cell Cost [$/kW]</t>
  </si>
  <si>
    <t>Total Fuel Cell Cost</t>
  </si>
  <si>
    <t>Rectifier/Inverter Cost [$/kW]</t>
  </si>
  <si>
    <t>Electric motor Cost [$/kW]</t>
  </si>
  <si>
    <t>Total EM Cost</t>
  </si>
  <si>
    <t>Fuel Tank Cost [$/kg]</t>
  </si>
  <si>
    <t xml:space="preserve"> Total Tank Cost </t>
  </si>
  <si>
    <t>Total Cost</t>
  </si>
  <si>
    <t>Diesel (Bio/renewable)</t>
  </si>
  <si>
    <t>RNG</t>
  </si>
  <si>
    <t>Ammonia ICE</t>
  </si>
  <si>
    <t>Battery Electric</t>
  </si>
  <si>
    <t>H2 Fuel Cell</t>
  </si>
  <si>
    <t>H2 ICE</t>
  </si>
  <si>
    <t>Vehicle</t>
  </si>
  <si>
    <t>Fuel Type</t>
  </si>
  <si>
    <t>Efficiency</t>
  </si>
  <si>
    <t>Power [kW]</t>
  </si>
  <si>
    <t>gal/hr</t>
  </si>
  <si>
    <t>kg/hr</t>
  </si>
  <si>
    <t>kW</t>
  </si>
  <si>
    <t>Farm Tractor</t>
  </si>
  <si>
    <t>kWh/ gal Propane</t>
  </si>
  <si>
    <t>kWh/ gal Diesel</t>
  </si>
  <si>
    <t>kWh/ gal Gas</t>
  </si>
  <si>
    <t>kWh/ MMBtu</t>
  </si>
  <si>
    <t>kWh/kg h2</t>
  </si>
  <si>
    <t>kWh/ kg NatGas</t>
  </si>
  <si>
    <t>kWh/kg Ammonia</t>
  </si>
  <si>
    <t>Skid Steer Loader</t>
  </si>
  <si>
    <t>H2 Internal Combustion</t>
  </si>
  <si>
    <t>Mini Excavator</t>
  </si>
  <si>
    <t>tank size</t>
  </si>
  <si>
    <t>Tank Size</t>
  </si>
  <si>
    <t>Model</t>
  </si>
  <si>
    <t>Projection Type</t>
  </si>
  <si>
    <t>$/kWh</t>
  </si>
  <si>
    <t>Bradley EV Costs to 2050 - High Energy</t>
  </si>
  <si>
    <t>Base</t>
  </si>
  <si>
    <t>Bradley EV Costs to 2050 - High Power</t>
  </si>
  <si>
    <t>BNEF - Marcus (This model optimistic)</t>
  </si>
  <si>
    <t>Optimistic</t>
  </si>
  <si>
    <t>model</t>
  </si>
  <si>
    <t>year</t>
  </si>
  <si>
    <t>cost [$/kW]</t>
  </si>
  <si>
    <t>CSU</t>
  </si>
  <si>
    <t>DOE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</si>
</sst>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[$$-409]* #,##0.00_);_([$$-409]* \(#,##0.00\);_([$$-409]* &quot;-&quot;??_);_(@_)"/>
    <numFmt numFmtId="165" formatCode="\$#,##0"/>
    <numFmt numFmtId="166" formatCode="&quot;$&quot;#,##0.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 (Body)"/>
    </font>
    <font>
      <sz val="11"/>
      <color rgb="FF000000"/>
      <name val="Calibri (Body)"/>
    </font>
    <font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2">
    <xf numFmtId="0" fontId="0" fillId="0" borderId="0" xfId="0"/>
    <xf numFmtId="0" fontId="2" fillId="0" borderId="1" xfId="0" applyFont="1" applyBorder="1"/>
    <xf numFmtId="164" fontId="2" fillId="0" borderId="1" xfId="0" applyNumberFormat="1" applyFont="1" applyBorder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/>
    <xf numFmtId="164" fontId="1" fillId="0" borderId="1" xfId="0" applyNumberFormat="1" applyFont="1" applyBorder="1"/>
    <xf numFmtId="0" fontId="0" fillId="0" borderId="1" xfId="0" applyBorder="1"/>
    <xf numFmtId="0" fontId="3" fillId="0" borderId="0" xfId="0" applyFont="1"/>
    <xf numFmtId="0" fontId="3" fillId="0" borderId="1" xfId="0" applyFont="1" applyBorder="1"/>
    <xf numFmtId="0" fontId="0" fillId="2" borderId="0" xfId="0" applyFill="1"/>
    <xf numFmtId="0" fontId="0" fillId="2" borderId="1" xfId="0" applyFill="1" applyBorder="1"/>
    <xf numFmtId="0" fontId="3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164" fontId="0" fillId="0" borderId="0" xfId="0" applyNumberFormat="1"/>
    <xf numFmtId="164" fontId="0" fillId="0" borderId="1" xfId="0" applyNumberFormat="1" applyBorder="1"/>
    <xf numFmtId="3" fontId="0" fillId="0" borderId="0" xfId="0" applyNumberFormat="1"/>
    <xf numFmtId="3" fontId="0" fillId="0" borderId="1" xfId="0" applyNumberFormat="1" applyBorder="1"/>
    <xf numFmtId="165" fontId="0" fillId="0" borderId="0" xfId="0" applyNumberFormat="1" applyAlignment="1">
      <alignment wrapText="1"/>
    </xf>
    <xf numFmtId="165" fontId="0" fillId="0" borderId="0" xfId="0" applyNumberFormat="1"/>
    <xf numFmtId="165" fontId="0" fillId="0" borderId="1" xfId="0" applyNumberFormat="1" applyBorder="1"/>
    <xf numFmtId="164" fontId="0" fillId="2" borderId="0" xfId="0" applyNumberFormat="1" applyFill="1"/>
    <xf numFmtId="164" fontId="0" fillId="2" borderId="1" xfId="0" applyNumberFormat="1" applyFill="1" applyBorder="1"/>
    <xf numFmtId="165" fontId="0" fillId="0" borderId="1" xfId="0" applyNumberFormat="1" applyBorder="1" applyAlignment="1">
      <alignment wrapText="1"/>
    </xf>
    <xf numFmtId="0" fontId="0" fillId="0" borderId="2" xfId="0" applyBorder="1"/>
    <xf numFmtId="0" fontId="4" fillId="0" borderId="0" xfId="0" applyFont="1"/>
    <xf numFmtId="0" fontId="4" fillId="0" borderId="1" xfId="0" applyFont="1" applyBorder="1"/>
    <xf numFmtId="0" fontId="5" fillId="0" borderId="2" xfId="0" applyFont="1" applyBorder="1"/>
    <xf numFmtId="0" fontId="5" fillId="2" borderId="2" xfId="0" applyFont="1" applyFill="1" applyBorder="1"/>
    <xf numFmtId="164" fontId="5" fillId="0" borderId="2" xfId="0" applyNumberFormat="1" applyFont="1" applyBorder="1"/>
    <xf numFmtId="0" fontId="5" fillId="0" borderId="2" xfId="0" applyFont="1" applyBorder="1" applyAlignment="1">
      <alignment wrapText="1"/>
    </xf>
    <xf numFmtId="164" fontId="5" fillId="2" borderId="2" xfId="0" applyNumberFormat="1" applyFont="1" applyFill="1" applyBorder="1"/>
    <xf numFmtId="165" fontId="5" fillId="0" borderId="2" xfId="0" applyNumberFormat="1" applyFont="1" applyBorder="1" applyAlignment="1">
      <alignment wrapText="1"/>
    </xf>
    <xf numFmtId="165" fontId="5" fillId="0" borderId="2" xfId="0" applyNumberFormat="1" applyFont="1" applyBorder="1"/>
    <xf numFmtId="0" fontId="6" fillId="0" borderId="2" xfId="0" applyFont="1" applyBorder="1"/>
    <xf numFmtId="0" fontId="4" fillId="0" borderId="2" xfId="0" applyFont="1" applyBorder="1" applyAlignment="1">
      <alignment wrapText="1"/>
    </xf>
    <xf numFmtId="164" fontId="0" fillId="0" borderId="2" xfId="0" applyNumberFormat="1" applyBorder="1"/>
    <xf numFmtId="0" fontId="6" fillId="0" borderId="2" xfId="0" applyFont="1" applyBorder="1" applyAlignment="1">
      <alignment wrapText="1"/>
    </xf>
    <xf numFmtId="3" fontId="5" fillId="0" borderId="2" xfId="0" applyNumberFormat="1" applyFont="1" applyBorder="1"/>
    <xf numFmtId="0" fontId="0" fillId="2" borderId="2" xfId="0" applyFill="1" applyBorder="1"/>
    <xf numFmtId="164" fontId="0" fillId="2" borderId="2" xfId="0" applyNumberFormat="1" applyFill="1" applyBorder="1"/>
    <xf numFmtId="165" fontId="0" fillId="0" borderId="2" xfId="0" applyNumberFormat="1" applyBorder="1"/>
    <xf numFmtId="0" fontId="3" fillId="0" borderId="2" xfId="0" applyFont="1" applyBorder="1"/>
    <xf numFmtId="0" fontId="3" fillId="0" borderId="2" xfId="0" applyFont="1" applyBorder="1" applyAlignment="1">
      <alignment wrapText="1"/>
    </xf>
    <xf numFmtId="3" fontId="0" fillId="0" borderId="2" xfId="0" applyNumberFormat="1" applyBorder="1"/>
    <xf numFmtId="0" fontId="7" fillId="0" borderId="2" xfId="1" applyBorder="1"/>
    <xf numFmtId="0" fontId="7" fillId="0" borderId="0" xfId="1"/>
    <xf numFmtId="166" fontId="8" fillId="0" borderId="0" xfId="1" applyNumberFormat="1" applyFont="1"/>
    <xf numFmtId="166" fontId="8" fillId="0" borderId="2" xfId="1" applyNumberFormat="1" applyFont="1" applyBorder="1"/>
    <xf numFmtId="166" fontId="7" fillId="0" borderId="0" xfId="1" applyNumberFormat="1"/>
    <xf numFmtId="166" fontId="7" fillId="0" borderId="2" xfId="1" applyNumberFormat="1" applyBorder="1"/>
    <xf numFmtId="0" fontId="7" fillId="0" borderId="0" xfId="1" applyAlignment="1">
      <alignment wrapText="1"/>
    </xf>
  </cellXfs>
  <cellStyles count="2">
    <cellStyle name="Normal" xfId="0" builtinId="0"/>
    <cellStyle name="Normal 2" xfId="1" xr:uid="{956D142C-32DC-5A4E-B88D-72AE29205F2F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ynch,Alexander" id="{226ABB39-4B2E-4BF9-AEE4-988719ACDF83}" userId="S::alynch7@colostate.edu::4b503746-b601-410a-bfdf-8646839af382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2" dT="2023-08-01T19:45:36.91" personId="{226ABB39-4B2E-4BF9-AEE4-988719ACDF83}" id="{F4EE42FA-9652-4826-9117-BD26D768F342}">
    <text>Mid-size John Deere 7 series</text>
  </threadedComment>
  <threadedComment ref="C8" dT="2023-08-01T19:45:36.91" personId="{226ABB39-4B2E-4BF9-AEE4-988719ACDF83}" id="{84AE5334-4B60-4610-81FE-6AF83F3F2AB0}">
    <text>Mid-size John Deere 7 series</text>
  </threadedComment>
  <threadedComment ref="F8" dT="2023-07-25T16:13:33.31" personId="{226ABB39-4B2E-4BF9-AEE4-988719ACDF83}" id="{D190B523-091B-433A-83FB-B272A34D80CC}">
    <text>Hunter NREL RNG Spark ig</text>
  </threadedComment>
  <threadedComment ref="Q8" dT="2023-08-21T15:37:11.29" personId="{226ABB39-4B2E-4BF9-AEE4-988719ACDF83}" id="{6AD4B661-A448-CB43-9198-4038623789EA}">
    <text>4.7 $/kWh NREL</text>
  </threadedComment>
  <threadedComment ref="C14" dT="2023-08-01T19:45:36.91" personId="{226ABB39-4B2E-4BF9-AEE4-988719ACDF83}" id="{313FA0EB-AA8A-4E38-BE8C-A8E6FBA12835}">
    <text>Mid-size John Deere 7 series</text>
  </threadedComment>
  <threadedComment ref="F14" dT="2023-07-25T16:13:24.01" personId="{226ABB39-4B2E-4BF9-AEE4-988719ACDF83}" id="{2F70B815-2904-4F1A-ABE7-5D59A4A1E130}">
    <text>Hunter NREL RNG Spark ig * 1.3</text>
  </threadedComment>
  <threadedComment ref="Q14" dT="2023-08-21T15:37:11.29" personId="{226ABB39-4B2E-4BF9-AEE4-988719ACDF83}" id="{C715910A-C92C-C04D-AB71-8363EA71D9A8}">
    <text>4.7 $/kWh NREL</text>
  </threadedComment>
  <threadedComment ref="C20" dT="2023-08-01T19:45:36.91" personId="{226ABB39-4B2E-4BF9-AEE4-988719ACDF83}" id="{47623BC5-E7FD-4899-A4DB-C9A0E2CB2439}">
    <text>Mid-size John Deere 7 series</text>
  </threadedComment>
  <threadedComment ref="C26" dT="2023-08-01T19:45:36.91" personId="{226ABB39-4B2E-4BF9-AEE4-988719ACDF83}" id="{46EE9BF2-2EB7-4C04-8395-78B5C598AD9F}">
    <text>Mid-size John Deere 7 series</text>
  </threadedComment>
  <threadedComment ref="C32" dT="2023-08-01T19:45:36.91" personId="{226ABB39-4B2E-4BF9-AEE4-988719ACDF83}" id="{C13947D1-AB7E-4271-9648-27901F65DC68}">
    <text>Mid-size John Deere 7 series</text>
  </threadedComment>
  <threadedComment ref="F32" dT="2023-07-25T16:13:24.01" personId="{226ABB39-4B2E-4BF9-AEE4-988719ACDF83}" id="{8B309EFA-6B46-48BC-9239-466DFB6AED70}">
    <text>Hunter NREL RNG Spark ig * 1.3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C2" dT="2023-08-01T19:45:36.91" personId="{226ABB39-4B2E-4BF9-AEE4-988719ACDF83}" id="{0EE3E960-9971-47A1-8568-43515F47F669}">
    <text>Bobcat S62</text>
  </threadedComment>
  <threadedComment ref="E2" dT="2023-08-01T20:32:48.81" personId="{226ABB39-4B2E-4BF9-AEE4-988719ACDF83}" id="{8FEC9874-BB16-4DE4-8A3F-FEE5F797DC64}">
    <text>=John Deere 316GR cost - engine- tank</text>
  </threadedComment>
  <threadedComment ref="F8" dT="2023-07-25T16:13:33.31" personId="{226ABB39-4B2E-4BF9-AEE4-988719ACDF83}" id="{AD17220D-2444-4C14-906F-2FB0453D9098}">
    <text>Hunter NREL RNG Spark ig</text>
  </threadedComment>
  <threadedComment ref="F14" dT="2023-07-25T16:13:24.01" personId="{226ABB39-4B2E-4BF9-AEE4-988719ACDF83}" id="{F84E2E49-547D-4789-B59F-CA959B6678DC}">
    <text>Hunter NREL RNG Spark ig * 1.3</text>
  </threadedComment>
  <threadedComment ref="F32" dT="2023-07-25T16:13:24.01" personId="{226ABB39-4B2E-4BF9-AEE4-988719ACDF83}" id="{B98B862E-C308-4F9B-A0A0-5BB27B4D1DF7}">
    <text>Hunter NREL RNG Spark ig * 1.3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C2" dT="2023-08-01T19:45:36.91" personId="{226ABB39-4B2E-4BF9-AEE4-988719ACDF83}" id="{BC88CCE3-AA2F-4242-A441-333BDC2F504E}">
    <text>Bobcat S62</text>
  </threadedComment>
  <threadedComment ref="D2" dT="2023-08-01T20:32:48.81" personId="{226ABB39-4B2E-4BF9-AEE4-988719ACDF83}" id="{86C5960B-F5F5-4210-80FD-17B5B4279D71}">
    <text>=John Deere 316GR cost - engine- tank</text>
  </threadedComment>
  <threadedComment ref="C8" dT="2023-08-01T19:45:36.91" personId="{226ABB39-4B2E-4BF9-AEE4-988719ACDF83}" id="{BE8AED5F-4130-411A-97CB-34746B127395}">
    <text>Bobcat S62</text>
  </threadedComment>
  <threadedComment ref="D8" dT="2023-08-01T20:32:48.81" personId="{226ABB39-4B2E-4BF9-AEE4-988719ACDF83}" id="{AC36B2A5-2FA5-4994-B9DE-89BAF52B0303}">
    <text>=John Deere 316GR cost - engine- tank</text>
  </threadedComment>
  <threadedComment ref="E8" dT="2023-07-25T16:13:33.31" personId="{226ABB39-4B2E-4BF9-AEE4-988719ACDF83}" id="{ABECF9D7-79B2-487A-A809-5052FEB79DB6}">
    <text>Hunter NREL RNG Spark ig</text>
  </threadedComment>
  <threadedComment ref="C14" dT="2023-08-01T19:45:36.91" personId="{226ABB39-4B2E-4BF9-AEE4-988719ACDF83}" id="{F8C25EC5-8C51-4D09-BED6-6BA514504CED}">
    <text>Bobcat S62</text>
  </threadedComment>
  <threadedComment ref="D14" dT="2023-08-01T20:32:48.81" personId="{226ABB39-4B2E-4BF9-AEE4-988719ACDF83}" id="{A809A53C-23EA-4825-8487-F65537C8E3AE}">
    <text>=John Deere 316GR cost - engine- tank</text>
  </threadedComment>
  <threadedComment ref="E14" dT="2023-07-25T16:13:24.01" personId="{226ABB39-4B2E-4BF9-AEE4-988719ACDF83}" id="{DFEC7D6F-6819-453C-A83F-78F908D06491}">
    <text>Hunter NREL RNG Spark ig * 1.3</text>
  </threadedComment>
  <threadedComment ref="C20" dT="2023-08-01T19:45:36.91" personId="{226ABB39-4B2E-4BF9-AEE4-988719ACDF83}" id="{43DB3EE0-4FD2-414B-B52A-73736EC8B43F}">
    <text>Bobcat S62</text>
  </threadedComment>
  <threadedComment ref="D20" dT="2023-08-01T20:32:48.81" personId="{226ABB39-4B2E-4BF9-AEE4-988719ACDF83}" id="{FCDBECC9-D042-4944-ACC4-60A9DA88985F}">
    <text>=John Deere 316GR cost - engine- tank</text>
  </threadedComment>
  <threadedComment ref="C26" dT="2023-08-01T19:45:36.91" personId="{226ABB39-4B2E-4BF9-AEE4-988719ACDF83}" id="{DD58D62A-2352-4BEA-ACDE-3C17DF446886}">
    <text>Bobcat S62</text>
  </threadedComment>
  <threadedComment ref="D26" dT="2023-08-01T20:32:48.81" personId="{226ABB39-4B2E-4BF9-AEE4-988719ACDF83}" id="{8C978A3D-50A1-47F5-867C-1C1779F21253}">
    <text>=John Deere 316GR cost - engine- tank</text>
  </threadedComment>
  <threadedComment ref="C32" dT="2023-08-01T19:45:36.91" personId="{226ABB39-4B2E-4BF9-AEE4-988719ACDF83}" id="{CDD33C9C-E838-4F32-8F82-0DCA28AAD385}">
    <text>Bobcat S62</text>
  </threadedComment>
  <threadedComment ref="D32" dT="2023-08-01T20:32:48.81" personId="{226ABB39-4B2E-4BF9-AEE4-988719ACDF83}" id="{A6441231-FFA9-4A68-A3F7-D21EA4696B50}">
    <text>=John Deere 316GR cost - engine- tank</text>
  </threadedComment>
  <threadedComment ref="E32" dT="2023-07-25T16:13:24.01" personId="{226ABB39-4B2E-4BF9-AEE4-988719ACDF83}" id="{E4586272-9348-4696-8E74-C19C6E23D17D}">
    <text>Hunter NREL RNG Spark ig * 1.3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E2" dT="2023-08-02T20:58:09.89" personId="{226ABB39-4B2E-4BF9-AEE4-988719ACDF83}" id="{C17CF6B3-9AFA-48DF-B35A-3473B71508BC}">
    <text>Nebraska Tractor Test Lab</text>
  </threadedComment>
</ThreadedComment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3.xml"/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6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4.xml"/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B5357-1C2B-0042-8F94-24B59DBAA333}">
  <dimension ref="A1:D19"/>
  <sheetViews>
    <sheetView workbookViewId="0">
      <selection activeCell="D2" sqref="D2:D19"/>
    </sheetView>
  </sheetViews>
  <sheetFormatPr baseColWidth="10" defaultRowHeight="15" x14ac:dyDescent="0.2"/>
  <cols>
    <col min="1" max="1" width="29.83203125" style="46" bestFit="1" customWidth="1"/>
    <col min="2" max="2" width="13" style="46" bestFit="1" customWidth="1"/>
    <col min="3" max="16384" width="10.83203125" style="46"/>
  </cols>
  <sheetData>
    <row r="1" spans="1:4" s="45" customFormat="1" x14ac:dyDescent="0.2">
      <c r="A1" s="45" t="s">
        <v>44</v>
      </c>
      <c r="B1" s="45" t="s">
        <v>45</v>
      </c>
      <c r="C1" s="45" t="s">
        <v>1</v>
      </c>
      <c r="D1" s="45" t="s">
        <v>46</v>
      </c>
    </row>
    <row r="2" spans="1:4" x14ac:dyDescent="0.2">
      <c r="A2" s="46" t="s">
        <v>47</v>
      </c>
      <c r="B2" s="46" t="s">
        <v>48</v>
      </c>
      <c r="C2" s="46">
        <v>2025</v>
      </c>
      <c r="D2" s="47">
        <v>127.46</v>
      </c>
    </row>
    <row r="3" spans="1:4" x14ac:dyDescent="0.2">
      <c r="A3" s="46" t="s">
        <v>47</v>
      </c>
      <c r="B3" s="46" t="s">
        <v>48</v>
      </c>
      <c r="C3" s="46">
        <v>2030</v>
      </c>
      <c r="D3" s="47">
        <v>96.46</v>
      </c>
    </row>
    <row r="4" spans="1:4" x14ac:dyDescent="0.2">
      <c r="A4" s="46" t="s">
        <v>47</v>
      </c>
      <c r="B4" s="46" t="s">
        <v>48</v>
      </c>
      <c r="C4" s="46">
        <v>2035</v>
      </c>
      <c r="D4" s="47">
        <v>82.84</v>
      </c>
    </row>
    <row r="5" spans="1:4" x14ac:dyDescent="0.2">
      <c r="A5" s="46" t="s">
        <v>47</v>
      </c>
      <c r="B5" s="46" t="s">
        <v>48</v>
      </c>
      <c r="C5" s="46">
        <v>2040</v>
      </c>
      <c r="D5" s="47">
        <v>71.13</v>
      </c>
    </row>
    <row r="6" spans="1:4" x14ac:dyDescent="0.2">
      <c r="A6" s="46" t="s">
        <v>47</v>
      </c>
      <c r="B6" s="46" t="s">
        <v>48</v>
      </c>
      <c r="C6" s="46">
        <v>2045</v>
      </c>
      <c r="D6" s="47">
        <v>61.08</v>
      </c>
    </row>
    <row r="7" spans="1:4" x14ac:dyDescent="0.2">
      <c r="A7" s="45" t="s">
        <v>47</v>
      </c>
      <c r="B7" s="45" t="s">
        <v>48</v>
      </c>
      <c r="C7" s="45">
        <v>2050</v>
      </c>
      <c r="D7" s="48">
        <v>52.45</v>
      </c>
    </row>
    <row r="8" spans="1:4" x14ac:dyDescent="0.2">
      <c r="A8" s="46" t="s">
        <v>49</v>
      </c>
      <c r="B8" s="46" t="s">
        <v>48</v>
      </c>
      <c r="C8" s="46">
        <v>2025</v>
      </c>
      <c r="D8" s="49">
        <f t="shared" ref="D8:D13" si="0">D2*1.3</f>
        <v>165.69800000000001</v>
      </c>
    </row>
    <row r="9" spans="1:4" x14ac:dyDescent="0.2">
      <c r="A9" s="46" t="s">
        <v>49</v>
      </c>
      <c r="B9" s="46" t="s">
        <v>48</v>
      </c>
      <c r="C9" s="46">
        <v>2030</v>
      </c>
      <c r="D9" s="49">
        <f t="shared" si="0"/>
        <v>125.398</v>
      </c>
    </row>
    <row r="10" spans="1:4" x14ac:dyDescent="0.2">
      <c r="A10" s="46" t="s">
        <v>49</v>
      </c>
      <c r="B10" s="46" t="s">
        <v>48</v>
      </c>
      <c r="C10" s="46">
        <v>2035</v>
      </c>
      <c r="D10" s="49">
        <f t="shared" si="0"/>
        <v>107.69200000000001</v>
      </c>
    </row>
    <row r="11" spans="1:4" x14ac:dyDescent="0.2">
      <c r="A11" s="46" t="s">
        <v>49</v>
      </c>
      <c r="B11" s="46" t="s">
        <v>48</v>
      </c>
      <c r="C11" s="46">
        <v>2040</v>
      </c>
      <c r="D11" s="49">
        <f t="shared" si="0"/>
        <v>92.468999999999994</v>
      </c>
    </row>
    <row r="12" spans="1:4" x14ac:dyDescent="0.2">
      <c r="A12" s="46" t="s">
        <v>49</v>
      </c>
      <c r="B12" s="46" t="s">
        <v>48</v>
      </c>
      <c r="C12" s="46">
        <v>2045</v>
      </c>
      <c r="D12" s="49">
        <f t="shared" si="0"/>
        <v>79.403999999999996</v>
      </c>
    </row>
    <row r="13" spans="1:4" x14ac:dyDescent="0.2">
      <c r="A13" s="45" t="s">
        <v>49</v>
      </c>
      <c r="B13" s="45" t="s">
        <v>48</v>
      </c>
      <c r="C13" s="45">
        <v>2050</v>
      </c>
      <c r="D13" s="50">
        <f t="shared" si="0"/>
        <v>68.185000000000002</v>
      </c>
    </row>
    <row r="14" spans="1:4" x14ac:dyDescent="0.2">
      <c r="A14" s="46" t="s">
        <v>50</v>
      </c>
      <c r="B14" s="46" t="s">
        <v>51</v>
      </c>
      <c r="C14" s="46">
        <v>2025</v>
      </c>
      <c r="D14" s="49">
        <v>100</v>
      </c>
    </row>
    <row r="15" spans="1:4" x14ac:dyDescent="0.2">
      <c r="A15" s="46" t="s">
        <v>50</v>
      </c>
      <c r="B15" s="46" t="s">
        <v>51</v>
      </c>
      <c r="C15" s="46">
        <v>2030</v>
      </c>
      <c r="D15" s="49">
        <v>77</v>
      </c>
    </row>
    <row r="16" spans="1:4" x14ac:dyDescent="0.2">
      <c r="A16" s="46" t="s">
        <v>50</v>
      </c>
      <c r="B16" s="46" t="s">
        <v>51</v>
      </c>
      <c r="C16" s="46">
        <v>2035</v>
      </c>
      <c r="D16" s="49">
        <v>62</v>
      </c>
    </row>
    <row r="17" spans="1:4" x14ac:dyDescent="0.2">
      <c r="A17" s="46" t="s">
        <v>50</v>
      </c>
      <c r="B17" s="46" t="s">
        <v>51</v>
      </c>
      <c r="C17" s="46">
        <v>2040</v>
      </c>
      <c r="D17" s="49">
        <v>52</v>
      </c>
    </row>
    <row r="18" spans="1:4" x14ac:dyDescent="0.2">
      <c r="A18" s="46" t="s">
        <v>50</v>
      </c>
      <c r="B18" s="46" t="s">
        <v>51</v>
      </c>
      <c r="C18" s="46">
        <v>2045</v>
      </c>
      <c r="D18" s="49">
        <v>44</v>
      </c>
    </row>
    <row r="19" spans="1:4" s="45" customFormat="1" x14ac:dyDescent="0.2">
      <c r="A19" s="45" t="s">
        <v>50</v>
      </c>
      <c r="B19" s="45" t="s">
        <v>51</v>
      </c>
      <c r="C19" s="45">
        <v>2050</v>
      </c>
      <c r="D19" s="50">
        <v>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E2C03-AA15-8C42-AE69-37D1F89FFD5D}">
  <dimension ref="A1:C13"/>
  <sheetViews>
    <sheetView workbookViewId="0">
      <selection sqref="A1:C13"/>
    </sheetView>
  </sheetViews>
  <sheetFormatPr baseColWidth="10" defaultRowHeight="15" x14ac:dyDescent="0.2"/>
  <cols>
    <col min="1" max="16384" width="10.83203125" style="46"/>
  </cols>
  <sheetData>
    <row r="1" spans="1:3" x14ac:dyDescent="0.2">
      <c r="A1" s="45" t="s">
        <v>52</v>
      </c>
      <c r="B1" s="45" t="s">
        <v>53</v>
      </c>
      <c r="C1" s="45" t="s">
        <v>54</v>
      </c>
    </row>
    <row r="2" spans="1:3" x14ac:dyDescent="0.2">
      <c r="A2" s="46" t="s">
        <v>55</v>
      </c>
      <c r="B2" s="46">
        <v>2025</v>
      </c>
      <c r="C2" s="46">
        <v>700</v>
      </c>
    </row>
    <row r="3" spans="1:3" x14ac:dyDescent="0.2">
      <c r="A3" s="46" t="s">
        <v>55</v>
      </c>
      <c r="B3" s="46">
        <v>2030</v>
      </c>
      <c r="C3" s="46">
        <v>350</v>
      </c>
    </row>
    <row r="4" spans="1:3" x14ac:dyDescent="0.2">
      <c r="A4" s="46" t="s">
        <v>55</v>
      </c>
      <c r="B4" s="46">
        <v>2035</v>
      </c>
      <c r="C4" s="46">
        <v>200</v>
      </c>
    </row>
    <row r="5" spans="1:3" x14ac:dyDescent="0.2">
      <c r="A5" s="46" t="s">
        <v>55</v>
      </c>
      <c r="B5" s="46">
        <v>2040</v>
      </c>
      <c r="C5" s="46">
        <v>160</v>
      </c>
    </row>
    <row r="6" spans="1:3" x14ac:dyDescent="0.2">
      <c r="A6" s="46" t="s">
        <v>55</v>
      </c>
      <c r="B6" s="46">
        <v>2045</v>
      </c>
      <c r="C6" s="46">
        <v>125</v>
      </c>
    </row>
    <row r="7" spans="1:3" x14ac:dyDescent="0.2">
      <c r="A7" s="45" t="s">
        <v>55</v>
      </c>
      <c r="B7" s="45">
        <v>2050</v>
      </c>
      <c r="C7" s="45">
        <v>100</v>
      </c>
    </row>
    <row r="8" spans="1:3" x14ac:dyDescent="0.2">
      <c r="A8" s="46" t="s">
        <v>56</v>
      </c>
      <c r="B8" s="46">
        <v>2025</v>
      </c>
      <c r="C8" s="51">
        <v>91</v>
      </c>
    </row>
    <row r="9" spans="1:3" x14ac:dyDescent="0.2">
      <c r="A9" s="46" t="s">
        <v>56</v>
      </c>
      <c r="B9" s="46">
        <v>2030</v>
      </c>
      <c r="C9" s="51">
        <v>66</v>
      </c>
    </row>
    <row r="10" spans="1:3" x14ac:dyDescent="0.2">
      <c r="A10" s="46" t="s">
        <v>56</v>
      </c>
      <c r="B10" s="46">
        <v>2035</v>
      </c>
      <c r="C10" s="51">
        <v>55</v>
      </c>
    </row>
    <row r="11" spans="1:3" x14ac:dyDescent="0.2">
      <c r="A11" s="46" t="s">
        <v>56</v>
      </c>
      <c r="B11" s="46">
        <v>2040</v>
      </c>
      <c r="C11" s="51">
        <v>45</v>
      </c>
    </row>
    <row r="12" spans="1:3" x14ac:dyDescent="0.2">
      <c r="A12" s="46" t="s">
        <v>56</v>
      </c>
      <c r="B12" s="46">
        <v>2045</v>
      </c>
      <c r="C12" s="51">
        <v>43</v>
      </c>
    </row>
    <row r="13" spans="1:3" x14ac:dyDescent="0.2">
      <c r="A13" s="46" t="s">
        <v>56</v>
      </c>
      <c r="B13" s="46">
        <v>2050</v>
      </c>
      <c r="C13" s="51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5"/>
  <sheetViews>
    <sheetView topLeftCell="F1" workbookViewId="0">
      <pane ySplit="1" topLeftCell="A2" activePane="bottomLeft" state="frozen"/>
      <selection pane="bottomLeft" activeCell="K26" sqref="K26:K31"/>
    </sheetView>
  </sheetViews>
  <sheetFormatPr baseColWidth="10" defaultColWidth="8.83203125" defaultRowHeight="15" x14ac:dyDescent="0.2"/>
  <cols>
    <col min="1" max="1" width="21.33203125" bestFit="1" customWidth="1"/>
    <col min="4" max="4" width="15" bestFit="1" customWidth="1"/>
    <col min="5" max="5" width="13" style="14" bestFit="1" customWidth="1"/>
    <col min="6" max="6" width="18.5" bestFit="1" customWidth="1"/>
    <col min="7" max="7" width="17.6640625" style="14" bestFit="1" customWidth="1"/>
    <col min="8" max="8" width="11.6640625" bestFit="1" customWidth="1"/>
    <col min="9" max="9" width="20.5" bestFit="1" customWidth="1"/>
    <col min="10" max="10" width="18.5" bestFit="1" customWidth="1"/>
    <col min="11" max="11" width="20.1640625" bestFit="1" customWidth="1"/>
    <col min="12" max="12" width="19.33203125" style="14" bestFit="1" customWidth="1"/>
    <col min="13" max="13" width="28.5" bestFit="1" customWidth="1"/>
    <col min="14" max="14" width="25.33203125" bestFit="1" customWidth="1"/>
    <col min="15" max="15" width="14.5" bestFit="1" customWidth="1"/>
    <col min="16" max="16" width="14.5" customWidth="1"/>
    <col min="17" max="17" width="20.33203125" bestFit="1" customWidth="1"/>
    <col min="18" max="18" width="16.83203125" bestFit="1" customWidth="1"/>
    <col min="20" max="20" width="11" bestFit="1" customWidth="1"/>
  </cols>
  <sheetData>
    <row r="1" spans="1:20" s="5" customFormat="1" x14ac:dyDescent="0.2">
      <c r="A1" s="5" t="s">
        <v>0</v>
      </c>
      <c r="B1" s="5" t="s">
        <v>1</v>
      </c>
      <c r="C1" s="5" t="s">
        <v>2</v>
      </c>
      <c r="D1" s="5" t="s">
        <v>3</v>
      </c>
      <c r="E1" s="6" t="s">
        <v>4</v>
      </c>
      <c r="F1" s="5" t="s">
        <v>5</v>
      </c>
      <c r="G1" s="6" t="s">
        <v>6</v>
      </c>
      <c r="H1" s="5" t="s">
        <v>7</v>
      </c>
      <c r="I1" s="5" t="s">
        <v>8</v>
      </c>
      <c r="J1" s="6" t="s">
        <v>9</v>
      </c>
      <c r="K1" s="5" t="s">
        <v>10</v>
      </c>
      <c r="L1" s="6" t="s">
        <v>11</v>
      </c>
      <c r="M1" s="1" t="s">
        <v>12</v>
      </c>
      <c r="N1" s="5" t="s">
        <v>13</v>
      </c>
      <c r="O1" s="6" t="s">
        <v>14</v>
      </c>
      <c r="P1" s="6" t="s">
        <v>43</v>
      </c>
      <c r="Q1" s="1" t="s">
        <v>15</v>
      </c>
      <c r="R1" s="2" t="s">
        <v>16</v>
      </c>
      <c r="T1" s="6" t="s">
        <v>17</v>
      </c>
    </row>
    <row r="2" spans="1:20" x14ac:dyDescent="0.2">
      <c r="A2" t="s">
        <v>18</v>
      </c>
      <c r="B2">
        <v>2025</v>
      </c>
      <c r="C2">
        <v>216</v>
      </c>
      <c r="D2" s="10"/>
      <c r="E2" s="14">
        <f>416853-G2-R2</f>
        <v>401860</v>
      </c>
      <c r="F2" s="3">
        <v>60</v>
      </c>
      <c r="G2" s="14">
        <f>F2*C2</f>
        <v>12960</v>
      </c>
      <c r="H2" s="10"/>
      <c r="I2" s="10"/>
      <c r="J2" s="10"/>
      <c r="K2" s="10"/>
      <c r="L2" s="21"/>
      <c r="M2" s="10"/>
      <c r="N2" s="10"/>
      <c r="O2" s="10"/>
      <c r="P2">
        <v>120</v>
      </c>
      <c r="R2" s="18">
        <v>2033</v>
      </c>
      <c r="T2" s="19">
        <f>E2+G2+J2+L2+O2+R2</f>
        <v>416853</v>
      </c>
    </row>
    <row r="3" spans="1:20" x14ac:dyDescent="0.2">
      <c r="A3" t="s">
        <v>18</v>
      </c>
      <c r="B3">
        <v>2030</v>
      </c>
      <c r="C3">
        <v>216</v>
      </c>
      <c r="D3" s="10"/>
      <c r="E3" s="14">
        <v>403393</v>
      </c>
      <c r="F3" s="3">
        <v>70</v>
      </c>
      <c r="G3" s="14">
        <f t="shared" ref="G3:G19" si="0">F3*C3</f>
        <v>15120</v>
      </c>
      <c r="H3" s="10"/>
      <c r="I3" s="10"/>
      <c r="J3" s="10"/>
      <c r="K3" s="10"/>
      <c r="L3" s="21"/>
      <c r="M3" s="10"/>
      <c r="N3" s="10"/>
      <c r="O3" s="10"/>
      <c r="P3">
        <v>120</v>
      </c>
      <c r="R3" s="18">
        <v>2033</v>
      </c>
      <c r="T3" s="19">
        <f t="shared" ref="T3:T37" si="1">E3+G3+J3+L3+O3+R3</f>
        <v>420546</v>
      </c>
    </row>
    <row r="4" spans="1:20" x14ac:dyDescent="0.2">
      <c r="A4" t="s">
        <v>18</v>
      </c>
      <c r="B4">
        <v>2035</v>
      </c>
      <c r="C4">
        <v>216</v>
      </c>
      <c r="D4" s="10"/>
      <c r="E4" s="14">
        <v>403393</v>
      </c>
      <c r="F4" s="3">
        <v>80</v>
      </c>
      <c r="G4" s="14">
        <f t="shared" si="0"/>
        <v>17280</v>
      </c>
      <c r="H4" s="10"/>
      <c r="I4" s="10"/>
      <c r="J4" s="10"/>
      <c r="K4" s="10"/>
      <c r="L4" s="21"/>
      <c r="M4" s="10"/>
      <c r="N4" s="10"/>
      <c r="O4" s="10"/>
      <c r="P4">
        <v>120</v>
      </c>
      <c r="R4" s="18">
        <v>2033</v>
      </c>
      <c r="T4" s="19">
        <f t="shared" si="1"/>
        <v>422706</v>
      </c>
    </row>
    <row r="5" spans="1:20" x14ac:dyDescent="0.2">
      <c r="A5" t="s">
        <v>18</v>
      </c>
      <c r="B5">
        <v>2040</v>
      </c>
      <c r="C5">
        <v>216</v>
      </c>
      <c r="D5" s="10"/>
      <c r="E5" s="14">
        <v>403393</v>
      </c>
      <c r="F5" s="3">
        <v>80</v>
      </c>
      <c r="G5" s="14">
        <f t="shared" si="0"/>
        <v>17280</v>
      </c>
      <c r="H5" s="10"/>
      <c r="I5" s="10"/>
      <c r="J5" s="10"/>
      <c r="K5" s="10"/>
      <c r="L5" s="21"/>
      <c r="M5" s="10"/>
      <c r="N5" s="10"/>
      <c r="O5" s="10"/>
      <c r="P5">
        <v>120</v>
      </c>
      <c r="R5" s="18">
        <v>2033</v>
      </c>
      <c r="T5" s="19">
        <f t="shared" si="1"/>
        <v>422706</v>
      </c>
    </row>
    <row r="6" spans="1:20" x14ac:dyDescent="0.2">
      <c r="A6" t="s">
        <v>18</v>
      </c>
      <c r="B6">
        <v>2045</v>
      </c>
      <c r="C6">
        <v>216</v>
      </c>
      <c r="D6" s="10"/>
      <c r="E6" s="14">
        <v>403393</v>
      </c>
      <c r="F6" s="3">
        <v>80</v>
      </c>
      <c r="G6" s="14">
        <f t="shared" si="0"/>
        <v>17280</v>
      </c>
      <c r="H6" s="10"/>
      <c r="I6" s="10"/>
      <c r="J6" s="10"/>
      <c r="K6" s="10"/>
      <c r="L6" s="21"/>
      <c r="M6" s="10"/>
      <c r="N6" s="10"/>
      <c r="O6" s="10"/>
      <c r="P6">
        <v>120</v>
      </c>
      <c r="R6" s="18">
        <v>2033</v>
      </c>
      <c r="T6" s="19">
        <f t="shared" si="1"/>
        <v>422706</v>
      </c>
    </row>
    <row r="7" spans="1:20" s="27" customFormat="1" x14ac:dyDescent="0.2">
      <c r="A7" s="27" t="s">
        <v>18</v>
      </c>
      <c r="B7" s="27">
        <v>2050</v>
      </c>
      <c r="C7" s="27">
        <v>216</v>
      </c>
      <c r="D7" s="28"/>
      <c r="E7" s="29">
        <v>403393</v>
      </c>
      <c r="F7" s="30">
        <v>80</v>
      </c>
      <c r="G7" s="29">
        <f t="shared" si="0"/>
        <v>17280</v>
      </c>
      <c r="H7" s="28"/>
      <c r="I7" s="28"/>
      <c r="J7" s="28"/>
      <c r="K7" s="28"/>
      <c r="L7" s="31"/>
      <c r="M7" s="28"/>
      <c r="N7" s="28"/>
      <c r="O7" s="28"/>
      <c r="P7" s="27">
        <v>120</v>
      </c>
      <c r="R7" s="32">
        <v>2033</v>
      </c>
      <c r="T7" s="33">
        <f t="shared" si="1"/>
        <v>422706</v>
      </c>
    </row>
    <row r="8" spans="1:20" x14ac:dyDescent="0.2">
      <c r="A8" t="s">
        <v>19</v>
      </c>
      <c r="B8">
        <v>2025</v>
      </c>
      <c r="C8">
        <v>216</v>
      </c>
      <c r="D8" s="10"/>
      <c r="E8" s="14">
        <v>403393</v>
      </c>
      <c r="F8">
        <v>55</v>
      </c>
      <c r="G8" s="14">
        <f t="shared" si="0"/>
        <v>11880</v>
      </c>
      <c r="H8" s="10"/>
      <c r="I8" s="10"/>
      <c r="J8" s="10"/>
      <c r="K8" s="10"/>
      <c r="L8" s="21"/>
      <c r="M8" s="10"/>
      <c r="N8" s="10"/>
      <c r="O8" s="10"/>
      <c r="P8">
        <v>195</v>
      </c>
      <c r="Q8">
        <f>4.7*4.47</f>
        <v>21.009</v>
      </c>
      <c r="R8">
        <f>4.7*4.47*P8</f>
        <v>4096.7550000000001</v>
      </c>
      <c r="T8" s="19">
        <f t="shared" si="1"/>
        <v>419369.755</v>
      </c>
    </row>
    <row r="9" spans="1:20" x14ac:dyDescent="0.2">
      <c r="A9" t="s">
        <v>19</v>
      </c>
      <c r="B9">
        <v>2030</v>
      </c>
      <c r="C9">
        <v>216</v>
      </c>
      <c r="D9" s="10"/>
      <c r="E9" s="14">
        <v>403393</v>
      </c>
      <c r="F9">
        <v>55</v>
      </c>
      <c r="G9" s="14">
        <f t="shared" si="0"/>
        <v>11880</v>
      </c>
      <c r="H9" s="10"/>
      <c r="I9" s="10"/>
      <c r="J9" s="10"/>
      <c r="K9" s="10"/>
      <c r="L9" s="21"/>
      <c r="M9" s="10"/>
      <c r="N9" s="10"/>
      <c r="O9" s="10"/>
      <c r="P9">
        <v>195</v>
      </c>
      <c r="Q9">
        <f t="shared" ref="Q9:Q19" si="2">4.7*4.47</f>
        <v>21.009</v>
      </c>
      <c r="R9">
        <f t="shared" ref="R9:R13" si="3">4.7*4.47*P9</f>
        <v>4096.7550000000001</v>
      </c>
      <c r="T9" s="19">
        <f t="shared" si="1"/>
        <v>419369.755</v>
      </c>
    </row>
    <row r="10" spans="1:20" x14ac:dyDescent="0.2">
      <c r="A10" t="s">
        <v>19</v>
      </c>
      <c r="B10">
        <v>2035</v>
      </c>
      <c r="C10">
        <v>216</v>
      </c>
      <c r="D10" s="10"/>
      <c r="E10" s="14">
        <v>403393</v>
      </c>
      <c r="F10">
        <v>55</v>
      </c>
      <c r="G10" s="14">
        <f t="shared" si="0"/>
        <v>11880</v>
      </c>
      <c r="H10" s="10"/>
      <c r="I10" s="10"/>
      <c r="J10" s="10"/>
      <c r="K10" s="10"/>
      <c r="L10" s="21"/>
      <c r="M10" s="10"/>
      <c r="N10" s="10"/>
      <c r="O10" s="10"/>
      <c r="P10">
        <v>195</v>
      </c>
      <c r="Q10">
        <f t="shared" si="2"/>
        <v>21.009</v>
      </c>
      <c r="R10">
        <f t="shared" si="3"/>
        <v>4096.7550000000001</v>
      </c>
      <c r="T10" s="19">
        <f t="shared" si="1"/>
        <v>419369.755</v>
      </c>
    </row>
    <row r="11" spans="1:20" x14ac:dyDescent="0.2">
      <c r="A11" t="s">
        <v>19</v>
      </c>
      <c r="B11">
        <v>2040</v>
      </c>
      <c r="C11">
        <v>216</v>
      </c>
      <c r="D11" s="10"/>
      <c r="E11" s="14">
        <v>403393</v>
      </c>
      <c r="F11">
        <v>55</v>
      </c>
      <c r="G11" s="14">
        <f t="shared" si="0"/>
        <v>11880</v>
      </c>
      <c r="H11" s="10"/>
      <c r="I11" s="10"/>
      <c r="J11" s="10"/>
      <c r="K11" s="10"/>
      <c r="L11" s="21"/>
      <c r="M11" s="10"/>
      <c r="N11" s="10"/>
      <c r="O11" s="10"/>
      <c r="P11">
        <v>195</v>
      </c>
      <c r="Q11">
        <f t="shared" si="2"/>
        <v>21.009</v>
      </c>
      <c r="R11">
        <f t="shared" si="3"/>
        <v>4096.7550000000001</v>
      </c>
      <c r="T11" s="19">
        <f t="shared" si="1"/>
        <v>419369.755</v>
      </c>
    </row>
    <row r="12" spans="1:20" x14ac:dyDescent="0.2">
      <c r="A12" t="s">
        <v>19</v>
      </c>
      <c r="B12">
        <v>2045</v>
      </c>
      <c r="C12">
        <v>216</v>
      </c>
      <c r="D12" s="10"/>
      <c r="E12" s="14">
        <v>403393</v>
      </c>
      <c r="F12">
        <v>55</v>
      </c>
      <c r="G12" s="14">
        <f t="shared" si="0"/>
        <v>11880</v>
      </c>
      <c r="H12" s="10"/>
      <c r="I12" s="10"/>
      <c r="J12" s="10"/>
      <c r="K12" s="10"/>
      <c r="L12" s="21"/>
      <c r="M12" s="10"/>
      <c r="N12" s="10"/>
      <c r="O12" s="10"/>
      <c r="P12">
        <v>195</v>
      </c>
      <c r="Q12">
        <f t="shared" si="2"/>
        <v>21.009</v>
      </c>
      <c r="R12">
        <f t="shared" si="3"/>
        <v>4096.7550000000001</v>
      </c>
      <c r="T12" s="19">
        <f t="shared" si="1"/>
        <v>419369.755</v>
      </c>
    </row>
    <row r="13" spans="1:20" s="27" customFormat="1" x14ac:dyDescent="0.2">
      <c r="A13" s="27" t="s">
        <v>19</v>
      </c>
      <c r="B13" s="27">
        <v>2050</v>
      </c>
      <c r="C13" s="27">
        <v>216</v>
      </c>
      <c r="D13" s="28"/>
      <c r="E13" s="29">
        <v>403393</v>
      </c>
      <c r="F13" s="27">
        <v>55</v>
      </c>
      <c r="G13" s="29">
        <f t="shared" si="0"/>
        <v>11880</v>
      </c>
      <c r="H13" s="28"/>
      <c r="I13" s="28"/>
      <c r="J13" s="28"/>
      <c r="K13" s="28"/>
      <c r="L13" s="31"/>
      <c r="M13" s="28"/>
      <c r="N13" s="28"/>
      <c r="O13" s="28"/>
      <c r="P13" s="27">
        <v>195</v>
      </c>
      <c r="Q13" s="27">
        <f t="shared" si="2"/>
        <v>21.009</v>
      </c>
      <c r="R13" s="27">
        <f t="shared" si="3"/>
        <v>4096.7550000000001</v>
      </c>
      <c r="T13" s="33">
        <f t="shared" si="1"/>
        <v>419369.755</v>
      </c>
    </row>
    <row r="14" spans="1:20" x14ac:dyDescent="0.2">
      <c r="A14" t="s">
        <v>20</v>
      </c>
      <c r="B14">
        <v>2025</v>
      </c>
      <c r="C14">
        <v>216</v>
      </c>
      <c r="D14" s="10"/>
      <c r="E14" s="14">
        <v>403393</v>
      </c>
      <c r="F14">
        <v>71.3</v>
      </c>
      <c r="G14" s="14">
        <f t="shared" si="0"/>
        <v>15400.8</v>
      </c>
      <c r="H14" s="10"/>
      <c r="I14" s="10"/>
      <c r="J14" s="10"/>
      <c r="K14" s="10"/>
      <c r="L14" s="21"/>
      <c r="M14" s="10"/>
      <c r="N14" s="10"/>
      <c r="O14" s="10"/>
      <c r="P14">
        <v>195</v>
      </c>
      <c r="Q14">
        <f>4.7*4.47</f>
        <v>21.009</v>
      </c>
      <c r="R14">
        <f>4.7*4.47*P14</f>
        <v>4096.7550000000001</v>
      </c>
      <c r="T14" s="19">
        <f t="shared" si="1"/>
        <v>422890.55499999999</v>
      </c>
    </row>
    <row r="15" spans="1:20" x14ac:dyDescent="0.2">
      <c r="A15" t="s">
        <v>20</v>
      </c>
      <c r="B15">
        <v>2030</v>
      </c>
      <c r="C15">
        <v>216</v>
      </c>
      <c r="D15" s="10"/>
      <c r="E15" s="14">
        <v>403393</v>
      </c>
      <c r="F15">
        <v>71.3</v>
      </c>
      <c r="G15" s="14">
        <f t="shared" si="0"/>
        <v>15400.8</v>
      </c>
      <c r="H15" s="10"/>
      <c r="I15" s="10"/>
      <c r="J15" s="10"/>
      <c r="K15" s="10"/>
      <c r="L15" s="21"/>
      <c r="M15" s="10"/>
      <c r="N15" s="10"/>
      <c r="O15" s="10"/>
      <c r="P15">
        <v>195</v>
      </c>
      <c r="Q15">
        <f t="shared" si="2"/>
        <v>21.009</v>
      </c>
      <c r="R15">
        <f t="shared" ref="R15:R19" si="4">4.7*4.47*P15</f>
        <v>4096.7550000000001</v>
      </c>
      <c r="T15" s="19">
        <f t="shared" si="1"/>
        <v>422890.55499999999</v>
      </c>
    </row>
    <row r="16" spans="1:20" x14ac:dyDescent="0.2">
      <c r="A16" t="s">
        <v>20</v>
      </c>
      <c r="B16">
        <v>2035</v>
      </c>
      <c r="C16">
        <v>216</v>
      </c>
      <c r="D16" s="10"/>
      <c r="E16" s="14">
        <v>403393</v>
      </c>
      <c r="F16">
        <v>71.3</v>
      </c>
      <c r="G16" s="14">
        <f t="shared" si="0"/>
        <v>15400.8</v>
      </c>
      <c r="H16" s="10"/>
      <c r="I16" s="10"/>
      <c r="J16" s="10"/>
      <c r="K16" s="10"/>
      <c r="L16" s="21"/>
      <c r="M16" s="10"/>
      <c r="N16" s="10"/>
      <c r="O16" s="10"/>
      <c r="P16">
        <v>195</v>
      </c>
      <c r="Q16">
        <f t="shared" si="2"/>
        <v>21.009</v>
      </c>
      <c r="R16">
        <f t="shared" si="4"/>
        <v>4096.7550000000001</v>
      </c>
      <c r="T16" s="19">
        <f t="shared" si="1"/>
        <v>422890.55499999999</v>
      </c>
    </row>
    <row r="17" spans="1:20" x14ac:dyDescent="0.2">
      <c r="A17" t="s">
        <v>20</v>
      </c>
      <c r="B17">
        <v>2040</v>
      </c>
      <c r="C17">
        <v>216</v>
      </c>
      <c r="D17" s="10"/>
      <c r="E17" s="14">
        <v>403393</v>
      </c>
      <c r="F17">
        <v>71.3</v>
      </c>
      <c r="G17" s="14">
        <f t="shared" si="0"/>
        <v>15400.8</v>
      </c>
      <c r="H17" s="10"/>
      <c r="I17" s="10"/>
      <c r="J17" s="10"/>
      <c r="K17" s="10"/>
      <c r="L17" s="21"/>
      <c r="M17" s="10"/>
      <c r="N17" s="10"/>
      <c r="O17" s="10"/>
      <c r="P17">
        <v>195</v>
      </c>
      <c r="Q17">
        <f t="shared" si="2"/>
        <v>21.009</v>
      </c>
      <c r="R17">
        <f t="shared" si="4"/>
        <v>4096.7550000000001</v>
      </c>
      <c r="T17" s="19">
        <f t="shared" si="1"/>
        <v>422890.55499999999</v>
      </c>
    </row>
    <row r="18" spans="1:20" x14ac:dyDescent="0.2">
      <c r="A18" t="s">
        <v>20</v>
      </c>
      <c r="B18">
        <v>2045</v>
      </c>
      <c r="C18">
        <v>216</v>
      </c>
      <c r="D18" s="10"/>
      <c r="E18" s="14">
        <v>403393</v>
      </c>
      <c r="F18">
        <v>71.3</v>
      </c>
      <c r="G18" s="14">
        <f t="shared" si="0"/>
        <v>15400.8</v>
      </c>
      <c r="H18" s="10"/>
      <c r="I18" s="10"/>
      <c r="J18" s="10"/>
      <c r="K18" s="10"/>
      <c r="L18" s="21"/>
      <c r="M18" s="10"/>
      <c r="N18" s="10"/>
      <c r="O18" s="10"/>
      <c r="P18">
        <v>195</v>
      </c>
      <c r="Q18">
        <f t="shared" si="2"/>
        <v>21.009</v>
      </c>
      <c r="R18">
        <f t="shared" si="4"/>
        <v>4096.7550000000001</v>
      </c>
      <c r="T18" s="19">
        <f t="shared" si="1"/>
        <v>422890.55499999999</v>
      </c>
    </row>
    <row r="19" spans="1:20" s="27" customFormat="1" x14ac:dyDescent="0.2">
      <c r="A19" s="27" t="s">
        <v>20</v>
      </c>
      <c r="B19" s="27">
        <v>2050</v>
      </c>
      <c r="C19" s="27">
        <v>216</v>
      </c>
      <c r="D19" s="28"/>
      <c r="E19" s="29">
        <v>403393</v>
      </c>
      <c r="F19" s="27">
        <v>71.3</v>
      </c>
      <c r="G19" s="29">
        <f t="shared" si="0"/>
        <v>15400.8</v>
      </c>
      <c r="H19" s="28"/>
      <c r="I19" s="28"/>
      <c r="J19" s="28"/>
      <c r="K19" s="28"/>
      <c r="L19" s="31"/>
      <c r="M19" s="28"/>
      <c r="N19" s="28"/>
      <c r="O19" s="28"/>
      <c r="P19" s="27">
        <v>195</v>
      </c>
      <c r="Q19" s="27">
        <f t="shared" si="2"/>
        <v>21.009</v>
      </c>
      <c r="R19" s="27">
        <f t="shared" si="4"/>
        <v>4096.7550000000001</v>
      </c>
      <c r="T19" s="33">
        <f t="shared" si="1"/>
        <v>422890.55499999999</v>
      </c>
    </row>
    <row r="20" spans="1:20" x14ac:dyDescent="0.2">
      <c r="A20" t="s">
        <v>21</v>
      </c>
      <c r="B20">
        <v>2025</v>
      </c>
      <c r="C20">
        <v>216</v>
      </c>
      <c r="D20" s="10"/>
      <c r="E20" s="14">
        <v>403393</v>
      </c>
      <c r="F20" s="10"/>
      <c r="G20" s="21"/>
      <c r="H20">
        <v>1000</v>
      </c>
      <c r="I20" s="8">
        <f>'Battery Trends'!$D$2</f>
        <v>127.46</v>
      </c>
      <c r="J20">
        <f>I20*H20</f>
        <v>127460</v>
      </c>
      <c r="K20" s="10"/>
      <c r="L20" s="21"/>
      <c r="M20" s="8">
        <v>3.8</v>
      </c>
      <c r="N20" s="12">
        <v>4.5</v>
      </c>
      <c r="O20" s="14">
        <f>M20*C20+N20*C20</f>
        <v>1792.8</v>
      </c>
      <c r="P20" s="21"/>
      <c r="Q20" s="10"/>
      <c r="R20" s="10"/>
      <c r="T20" s="19">
        <f t="shared" si="1"/>
        <v>532645.80000000005</v>
      </c>
    </row>
    <row r="21" spans="1:20" x14ac:dyDescent="0.2">
      <c r="A21" t="s">
        <v>21</v>
      </c>
      <c r="B21">
        <v>2030</v>
      </c>
      <c r="C21">
        <v>216</v>
      </c>
      <c r="D21" s="10"/>
      <c r="E21" s="14">
        <v>403393</v>
      </c>
      <c r="F21" s="10"/>
      <c r="G21" s="21"/>
      <c r="H21">
        <v>1000</v>
      </c>
      <c r="I21" s="8">
        <f>'Battery Trends'!$D$3</f>
        <v>96.46</v>
      </c>
      <c r="J21">
        <f t="shared" ref="J21:J31" si="5">I21*H21</f>
        <v>96460</v>
      </c>
      <c r="K21" s="10"/>
      <c r="L21" s="21"/>
      <c r="M21" s="8">
        <v>3.1</v>
      </c>
      <c r="N21" s="12">
        <v>2.75</v>
      </c>
      <c r="O21" s="14">
        <f t="shared" ref="O21:O31" si="6">M21*C21+N21*C21</f>
        <v>1263.5999999999999</v>
      </c>
      <c r="P21" s="21"/>
      <c r="Q21" s="10"/>
      <c r="R21" s="10"/>
      <c r="T21" s="19">
        <f t="shared" si="1"/>
        <v>501116.6</v>
      </c>
    </row>
    <row r="22" spans="1:20" x14ac:dyDescent="0.2">
      <c r="A22" t="s">
        <v>21</v>
      </c>
      <c r="B22">
        <v>2035</v>
      </c>
      <c r="C22">
        <v>216</v>
      </c>
      <c r="D22" s="10"/>
      <c r="E22" s="14">
        <v>403393</v>
      </c>
      <c r="F22" s="10"/>
      <c r="G22" s="21"/>
      <c r="H22">
        <v>1000</v>
      </c>
      <c r="I22" s="8">
        <f>'Battery Trends'!$D$4</f>
        <v>82.84</v>
      </c>
      <c r="J22">
        <f t="shared" si="5"/>
        <v>82840</v>
      </c>
      <c r="K22" s="10"/>
      <c r="L22" s="21"/>
      <c r="M22" s="8">
        <v>2.5</v>
      </c>
      <c r="N22" s="12">
        <v>2.4700000000000002</v>
      </c>
      <c r="O22" s="14">
        <f t="shared" si="6"/>
        <v>1073.52</v>
      </c>
      <c r="P22" s="21"/>
      <c r="Q22" s="10"/>
      <c r="R22" s="10"/>
      <c r="T22" s="19">
        <f t="shared" si="1"/>
        <v>487306.52</v>
      </c>
    </row>
    <row r="23" spans="1:20" x14ac:dyDescent="0.2">
      <c r="A23" t="s">
        <v>21</v>
      </c>
      <c r="B23">
        <v>2040</v>
      </c>
      <c r="C23">
        <v>216</v>
      </c>
      <c r="D23" s="10"/>
      <c r="E23" s="14">
        <v>403393</v>
      </c>
      <c r="F23" s="10"/>
      <c r="G23" s="21"/>
      <c r="H23">
        <v>1000</v>
      </c>
      <c r="I23" s="8">
        <f>'Battery Trends'!$D$5</f>
        <v>71.13</v>
      </c>
      <c r="J23">
        <f t="shared" si="5"/>
        <v>71130</v>
      </c>
      <c r="K23" s="10"/>
      <c r="L23" s="21"/>
      <c r="M23" s="8">
        <v>2.2999999999999998</v>
      </c>
      <c r="N23" s="12">
        <v>2.2000000000000002</v>
      </c>
      <c r="O23" s="14">
        <f t="shared" si="6"/>
        <v>972</v>
      </c>
      <c r="P23" s="21"/>
      <c r="Q23" s="10"/>
      <c r="R23" s="10"/>
      <c r="T23" s="19">
        <f t="shared" si="1"/>
        <v>475495</v>
      </c>
    </row>
    <row r="24" spans="1:20" x14ac:dyDescent="0.2">
      <c r="A24" t="s">
        <v>21</v>
      </c>
      <c r="B24">
        <v>2045</v>
      </c>
      <c r="C24">
        <v>216</v>
      </c>
      <c r="D24" s="10"/>
      <c r="E24" s="14">
        <v>403393</v>
      </c>
      <c r="F24" s="10"/>
      <c r="G24" s="21"/>
      <c r="H24">
        <v>1000</v>
      </c>
      <c r="I24" s="8">
        <f>'Battery Trends'!$D$6</f>
        <v>61.08</v>
      </c>
      <c r="J24">
        <f t="shared" si="5"/>
        <v>61080</v>
      </c>
      <c r="K24" s="10"/>
      <c r="L24" s="21"/>
      <c r="M24" s="8">
        <v>2.2000000000000002</v>
      </c>
      <c r="N24" s="12">
        <v>2.2000000000000002</v>
      </c>
      <c r="O24" s="14">
        <f t="shared" si="6"/>
        <v>950.40000000000009</v>
      </c>
      <c r="P24" s="21"/>
      <c r="Q24" s="10"/>
      <c r="R24" s="10"/>
      <c r="T24" s="19">
        <f t="shared" si="1"/>
        <v>465423.4</v>
      </c>
    </row>
    <row r="25" spans="1:20" s="27" customFormat="1" x14ac:dyDescent="0.2">
      <c r="A25" s="27" t="s">
        <v>21</v>
      </c>
      <c r="B25" s="27">
        <v>2050</v>
      </c>
      <c r="C25" s="27">
        <v>216</v>
      </c>
      <c r="D25" s="28"/>
      <c r="E25" s="29">
        <v>403393</v>
      </c>
      <c r="F25" s="28"/>
      <c r="G25" s="31"/>
      <c r="H25" s="27">
        <v>1000</v>
      </c>
      <c r="I25" s="42">
        <f>'Battery Trends'!$D$7</f>
        <v>52.45</v>
      </c>
      <c r="J25" s="27">
        <f t="shared" si="5"/>
        <v>52450</v>
      </c>
      <c r="K25" s="28"/>
      <c r="L25" s="31"/>
      <c r="M25" s="34">
        <v>2.1</v>
      </c>
      <c r="N25" s="35">
        <v>2.2000000000000002</v>
      </c>
      <c r="O25" s="36">
        <f t="shared" si="6"/>
        <v>928.80000000000007</v>
      </c>
      <c r="P25" s="31"/>
      <c r="Q25" s="28"/>
      <c r="R25" s="28"/>
      <c r="T25" s="33">
        <f t="shared" si="1"/>
        <v>456771.8</v>
      </c>
    </row>
    <row r="26" spans="1:20" x14ac:dyDescent="0.2">
      <c r="A26" t="s">
        <v>22</v>
      </c>
      <c r="B26">
        <v>2025</v>
      </c>
      <c r="C26">
        <v>216</v>
      </c>
      <c r="D26">
        <f>216/5</f>
        <v>43.2</v>
      </c>
      <c r="E26" s="14">
        <v>403393</v>
      </c>
      <c r="F26" s="10"/>
      <c r="G26" s="21"/>
      <c r="H26">
        <v>100</v>
      </c>
      <c r="I26" s="8">
        <f>'Battery Trends'!$D$2</f>
        <v>127.46</v>
      </c>
      <c r="J26">
        <f t="shared" si="5"/>
        <v>12746</v>
      </c>
      <c r="K26" s="8">
        <f>'Fuel Cell Trends'!$C$2</f>
        <v>700</v>
      </c>
      <c r="L26" s="14">
        <f>K26*D26</f>
        <v>30240.000000000004</v>
      </c>
      <c r="M26" s="8">
        <v>3.8</v>
      </c>
      <c r="N26" s="12">
        <v>4.5</v>
      </c>
      <c r="O26" s="14">
        <f t="shared" si="6"/>
        <v>1792.8</v>
      </c>
      <c r="P26" s="25">
        <v>74</v>
      </c>
      <c r="Q26" s="16">
        <v>498</v>
      </c>
      <c r="R26">
        <f>P26*Q26</f>
        <v>36852</v>
      </c>
      <c r="T26" s="19">
        <f t="shared" si="1"/>
        <v>485023.8</v>
      </c>
    </row>
    <row r="27" spans="1:20" x14ac:dyDescent="0.2">
      <c r="A27" t="s">
        <v>22</v>
      </c>
      <c r="B27">
        <v>2030</v>
      </c>
      <c r="C27">
        <v>216</v>
      </c>
      <c r="D27">
        <f t="shared" ref="D27:D31" si="7">216/5</f>
        <v>43.2</v>
      </c>
      <c r="E27" s="14">
        <v>403393</v>
      </c>
      <c r="F27" s="10"/>
      <c r="G27" s="21"/>
      <c r="H27">
        <v>100</v>
      </c>
      <c r="I27" s="8">
        <f>'Battery Trends'!$D$3</f>
        <v>96.46</v>
      </c>
      <c r="J27">
        <f t="shared" si="5"/>
        <v>9646</v>
      </c>
      <c r="K27" s="8">
        <f>'Fuel Cell Trends'!$C$3</f>
        <v>350</v>
      </c>
      <c r="L27" s="14">
        <f t="shared" ref="L27:L31" si="8">K27*D27</f>
        <v>15120.000000000002</v>
      </c>
      <c r="M27" s="8">
        <v>3.1</v>
      </c>
      <c r="N27" s="12">
        <v>2.75</v>
      </c>
      <c r="O27" s="14">
        <f t="shared" si="6"/>
        <v>1263.5999999999999</v>
      </c>
      <c r="P27" s="25">
        <v>58</v>
      </c>
      <c r="Q27" s="16">
        <v>391.19</v>
      </c>
      <c r="R27">
        <f t="shared" ref="R27:R31" si="9">P27*Q27</f>
        <v>22689.02</v>
      </c>
      <c r="T27" s="19">
        <f t="shared" si="1"/>
        <v>452111.62</v>
      </c>
    </row>
    <row r="28" spans="1:20" x14ac:dyDescent="0.2">
      <c r="A28" t="s">
        <v>22</v>
      </c>
      <c r="B28">
        <v>2035</v>
      </c>
      <c r="C28">
        <v>216</v>
      </c>
      <c r="D28">
        <f t="shared" si="7"/>
        <v>43.2</v>
      </c>
      <c r="E28" s="14">
        <v>403393</v>
      </c>
      <c r="F28" s="10"/>
      <c r="G28" s="21"/>
      <c r="H28">
        <v>100</v>
      </c>
      <c r="I28" s="8">
        <f>'Battery Trends'!$D$4</f>
        <v>82.84</v>
      </c>
      <c r="J28">
        <f t="shared" si="5"/>
        <v>8284</v>
      </c>
      <c r="K28" s="8">
        <f>'Fuel Cell Trends'!$C$4</f>
        <v>200</v>
      </c>
      <c r="L28" s="14">
        <f t="shared" si="8"/>
        <v>8640</v>
      </c>
      <c r="M28" s="8">
        <v>2.5</v>
      </c>
      <c r="N28" s="12">
        <v>2.4700000000000002</v>
      </c>
      <c r="O28" s="14">
        <f t="shared" si="6"/>
        <v>1073.52</v>
      </c>
      <c r="P28" s="25">
        <v>52</v>
      </c>
      <c r="Q28" s="16">
        <v>352.56</v>
      </c>
      <c r="R28">
        <f t="shared" si="9"/>
        <v>18333.12</v>
      </c>
      <c r="T28" s="19">
        <f t="shared" si="1"/>
        <v>439723.64</v>
      </c>
    </row>
    <row r="29" spans="1:20" x14ac:dyDescent="0.2">
      <c r="A29" t="s">
        <v>22</v>
      </c>
      <c r="B29">
        <v>2040</v>
      </c>
      <c r="C29">
        <v>216</v>
      </c>
      <c r="D29">
        <f t="shared" si="7"/>
        <v>43.2</v>
      </c>
      <c r="E29" s="14">
        <v>403393</v>
      </c>
      <c r="F29" s="10"/>
      <c r="G29" s="21"/>
      <c r="H29">
        <v>100</v>
      </c>
      <c r="I29" s="8">
        <f>'Battery Trends'!$D$5</f>
        <v>71.13</v>
      </c>
      <c r="J29">
        <f t="shared" si="5"/>
        <v>7113</v>
      </c>
      <c r="K29" s="8">
        <f>'Fuel Cell Trends'!$C$5</f>
        <v>160</v>
      </c>
      <c r="L29" s="14">
        <f t="shared" si="8"/>
        <v>6912</v>
      </c>
      <c r="M29" s="8">
        <v>2.2999999999999998</v>
      </c>
      <c r="N29" s="12">
        <v>2.2000000000000002</v>
      </c>
      <c r="O29" s="14">
        <f t="shared" si="6"/>
        <v>972</v>
      </c>
      <c r="P29" s="25">
        <v>49</v>
      </c>
      <c r="Q29" s="16">
        <v>331.75</v>
      </c>
      <c r="R29">
        <f t="shared" si="9"/>
        <v>16255.75</v>
      </c>
      <c r="T29" s="19">
        <f t="shared" si="1"/>
        <v>434645.75</v>
      </c>
    </row>
    <row r="30" spans="1:20" x14ac:dyDescent="0.2">
      <c r="A30" t="s">
        <v>22</v>
      </c>
      <c r="B30">
        <v>2045</v>
      </c>
      <c r="C30">
        <v>216</v>
      </c>
      <c r="D30">
        <f t="shared" si="7"/>
        <v>43.2</v>
      </c>
      <c r="E30" s="14">
        <v>403393</v>
      </c>
      <c r="F30" s="10"/>
      <c r="G30" s="21"/>
      <c r="H30">
        <v>100</v>
      </c>
      <c r="I30" s="8">
        <f>'Battery Trends'!$D$6</f>
        <v>61.08</v>
      </c>
      <c r="J30">
        <f t="shared" si="5"/>
        <v>6108</v>
      </c>
      <c r="K30" s="8">
        <f>'Fuel Cell Trends'!$C$6</f>
        <v>125</v>
      </c>
      <c r="L30" s="14">
        <f t="shared" si="8"/>
        <v>5400</v>
      </c>
      <c r="M30" s="8">
        <v>2.2000000000000002</v>
      </c>
      <c r="N30" s="12">
        <v>2.2000000000000002</v>
      </c>
      <c r="O30" s="14">
        <f t="shared" si="6"/>
        <v>950.40000000000009</v>
      </c>
      <c r="P30" s="25">
        <v>47</v>
      </c>
      <c r="Q30" s="16">
        <v>317.74</v>
      </c>
      <c r="R30">
        <f t="shared" si="9"/>
        <v>14933.78</v>
      </c>
      <c r="T30" s="19">
        <f t="shared" si="1"/>
        <v>430785.18000000005</v>
      </c>
    </row>
    <row r="31" spans="1:20" s="27" customFormat="1" x14ac:dyDescent="0.2">
      <c r="A31" s="27" t="s">
        <v>22</v>
      </c>
      <c r="B31" s="27">
        <v>2050</v>
      </c>
      <c r="C31" s="27">
        <v>216</v>
      </c>
      <c r="D31" s="27">
        <f t="shared" si="7"/>
        <v>43.2</v>
      </c>
      <c r="E31" s="29">
        <v>403393</v>
      </c>
      <c r="F31" s="28"/>
      <c r="G31" s="31"/>
      <c r="H31" s="27">
        <v>100</v>
      </c>
      <c r="I31" s="42">
        <f>'Battery Trends'!$D$7</f>
        <v>52.45</v>
      </c>
      <c r="J31" s="27">
        <f t="shared" si="5"/>
        <v>5245</v>
      </c>
      <c r="K31" s="42">
        <f>'Fuel Cell Trends'!$C$7</f>
        <v>100</v>
      </c>
      <c r="L31" s="29">
        <f t="shared" si="8"/>
        <v>4320</v>
      </c>
      <c r="M31" s="34">
        <v>2.1</v>
      </c>
      <c r="N31" s="37">
        <v>2.2000000000000002</v>
      </c>
      <c r="O31" s="29">
        <f t="shared" si="6"/>
        <v>928.80000000000007</v>
      </c>
      <c r="P31" s="34">
        <v>46</v>
      </c>
      <c r="Q31" s="38">
        <v>307.27999999999997</v>
      </c>
      <c r="R31" s="27">
        <f t="shared" si="9"/>
        <v>14134.88</v>
      </c>
      <c r="T31" s="33">
        <f t="shared" si="1"/>
        <v>428021.68</v>
      </c>
    </row>
    <row r="32" spans="1:20" x14ac:dyDescent="0.2">
      <c r="A32" t="s">
        <v>23</v>
      </c>
      <c r="B32">
        <v>2025</v>
      </c>
      <c r="C32">
        <v>216</v>
      </c>
      <c r="D32" s="10"/>
      <c r="E32" s="14">
        <v>403393</v>
      </c>
      <c r="F32">
        <v>71.3</v>
      </c>
      <c r="G32" s="14">
        <f>F32*C32</f>
        <v>15400.8</v>
      </c>
      <c r="H32" s="10"/>
      <c r="I32" s="10"/>
      <c r="J32" s="10"/>
      <c r="K32" s="10"/>
      <c r="L32" s="21"/>
      <c r="M32" s="10"/>
      <c r="N32" s="10"/>
      <c r="O32" s="10"/>
      <c r="P32" s="25">
        <v>74</v>
      </c>
      <c r="Q32" s="16">
        <v>498</v>
      </c>
      <c r="R32">
        <f>P32*Q32</f>
        <v>36852</v>
      </c>
      <c r="T32" s="19">
        <f t="shared" si="1"/>
        <v>455645.8</v>
      </c>
    </row>
    <row r="33" spans="1:20" x14ac:dyDescent="0.2">
      <c r="A33" t="s">
        <v>23</v>
      </c>
      <c r="B33">
        <v>2030</v>
      </c>
      <c r="C33">
        <v>216</v>
      </c>
      <c r="D33" s="10"/>
      <c r="E33" s="14">
        <v>403393</v>
      </c>
      <c r="F33">
        <v>71.3</v>
      </c>
      <c r="G33" s="14">
        <f t="shared" ref="G33:G37" si="10">F33*C33</f>
        <v>15400.8</v>
      </c>
      <c r="H33" s="10"/>
      <c r="I33" s="10"/>
      <c r="J33" s="10"/>
      <c r="K33" s="10"/>
      <c r="L33" s="21"/>
      <c r="M33" s="10"/>
      <c r="N33" s="10"/>
      <c r="O33" s="10"/>
      <c r="P33" s="25">
        <v>58</v>
      </c>
      <c r="Q33" s="16">
        <v>391.19</v>
      </c>
      <c r="R33">
        <f t="shared" ref="R33:R37" si="11">P33*Q33</f>
        <v>22689.02</v>
      </c>
      <c r="T33" s="19">
        <f t="shared" si="1"/>
        <v>441482.82</v>
      </c>
    </row>
    <row r="34" spans="1:20" x14ac:dyDescent="0.2">
      <c r="A34" t="s">
        <v>23</v>
      </c>
      <c r="B34">
        <v>2035</v>
      </c>
      <c r="C34">
        <v>216</v>
      </c>
      <c r="D34" s="10"/>
      <c r="E34" s="14">
        <v>403393</v>
      </c>
      <c r="F34">
        <v>71.3</v>
      </c>
      <c r="G34" s="14">
        <f t="shared" si="10"/>
        <v>15400.8</v>
      </c>
      <c r="H34" s="10"/>
      <c r="I34" s="10"/>
      <c r="J34" s="10"/>
      <c r="K34" s="10"/>
      <c r="L34" s="21"/>
      <c r="M34" s="10"/>
      <c r="N34" s="10"/>
      <c r="O34" s="10"/>
      <c r="P34" s="25">
        <v>52</v>
      </c>
      <c r="Q34" s="16">
        <v>352.56</v>
      </c>
      <c r="R34">
        <f t="shared" si="11"/>
        <v>18333.12</v>
      </c>
      <c r="T34" s="19">
        <f t="shared" si="1"/>
        <v>437126.92</v>
      </c>
    </row>
    <row r="35" spans="1:20" x14ac:dyDescent="0.2">
      <c r="A35" t="s">
        <v>23</v>
      </c>
      <c r="B35">
        <v>2040</v>
      </c>
      <c r="C35">
        <v>216</v>
      </c>
      <c r="D35" s="10"/>
      <c r="E35" s="14">
        <v>403393</v>
      </c>
      <c r="F35">
        <v>71.3</v>
      </c>
      <c r="G35" s="14">
        <f t="shared" si="10"/>
        <v>15400.8</v>
      </c>
      <c r="H35" s="10"/>
      <c r="I35" s="10"/>
      <c r="J35" s="10"/>
      <c r="K35" s="10"/>
      <c r="L35" s="21"/>
      <c r="M35" s="10"/>
      <c r="N35" s="10"/>
      <c r="O35" s="10"/>
      <c r="P35" s="25">
        <v>49</v>
      </c>
      <c r="Q35" s="16">
        <v>331.75</v>
      </c>
      <c r="R35">
        <f t="shared" si="11"/>
        <v>16255.75</v>
      </c>
      <c r="T35" s="19">
        <f t="shared" si="1"/>
        <v>435049.55</v>
      </c>
    </row>
    <row r="36" spans="1:20" x14ac:dyDescent="0.2">
      <c r="A36" t="s">
        <v>23</v>
      </c>
      <c r="B36">
        <v>2045</v>
      </c>
      <c r="C36">
        <v>216</v>
      </c>
      <c r="D36" s="10"/>
      <c r="E36" s="14">
        <v>403393</v>
      </c>
      <c r="F36">
        <v>71.3</v>
      </c>
      <c r="G36" s="14">
        <f t="shared" si="10"/>
        <v>15400.8</v>
      </c>
      <c r="H36" s="10"/>
      <c r="I36" s="10"/>
      <c r="J36" s="10"/>
      <c r="K36" s="10"/>
      <c r="L36" s="21"/>
      <c r="M36" s="10"/>
      <c r="N36" s="10"/>
      <c r="O36" s="10"/>
      <c r="P36" s="25">
        <v>47</v>
      </c>
      <c r="Q36" s="16">
        <v>317.74</v>
      </c>
      <c r="R36">
        <f t="shared" si="11"/>
        <v>14933.78</v>
      </c>
      <c r="T36" s="19">
        <f t="shared" si="1"/>
        <v>433727.58</v>
      </c>
    </row>
    <row r="37" spans="1:20" s="27" customFormat="1" x14ac:dyDescent="0.2">
      <c r="A37" s="27" t="s">
        <v>23</v>
      </c>
      <c r="B37" s="27">
        <v>2050</v>
      </c>
      <c r="C37" s="27">
        <v>216</v>
      </c>
      <c r="D37" s="28"/>
      <c r="E37" s="29">
        <v>403393</v>
      </c>
      <c r="F37" s="27">
        <v>71.3</v>
      </c>
      <c r="G37" s="29">
        <f t="shared" si="10"/>
        <v>15400.8</v>
      </c>
      <c r="H37" s="28"/>
      <c r="I37" s="28"/>
      <c r="J37" s="28"/>
      <c r="K37" s="28"/>
      <c r="L37" s="31"/>
      <c r="M37" s="28"/>
      <c r="N37" s="28"/>
      <c r="O37" s="28"/>
      <c r="P37" s="34">
        <v>46</v>
      </c>
      <c r="Q37" s="38">
        <v>307.27999999999997</v>
      </c>
      <c r="R37" s="27">
        <f t="shared" si="11"/>
        <v>14134.88</v>
      </c>
      <c r="T37" s="33">
        <f t="shared" si="1"/>
        <v>432928.68</v>
      </c>
    </row>
    <row r="40" spans="1:20" x14ac:dyDescent="0.2">
      <c r="P40" s="25"/>
    </row>
    <row r="41" spans="1:20" x14ac:dyDescent="0.2">
      <c r="P41" s="25"/>
    </row>
    <row r="42" spans="1:20" x14ac:dyDescent="0.2">
      <c r="P42" s="25"/>
    </row>
    <row r="43" spans="1:20" x14ac:dyDescent="0.2">
      <c r="P43" s="25"/>
    </row>
    <row r="44" spans="1:20" x14ac:dyDescent="0.2">
      <c r="P44" s="25"/>
    </row>
    <row r="45" spans="1:20" x14ac:dyDescent="0.2">
      <c r="P45" s="26"/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33A11-0127-4A38-A8A8-B9AD8539B755}">
  <dimension ref="A1:T37"/>
  <sheetViews>
    <sheetView workbookViewId="0">
      <pane ySplit="1" topLeftCell="A2" activePane="bottomLeft" state="frozen"/>
      <selection pane="bottomLeft" activeCell="K26" sqref="K26:K31"/>
    </sheetView>
  </sheetViews>
  <sheetFormatPr baseColWidth="10" defaultColWidth="8.83203125" defaultRowHeight="15" x14ac:dyDescent="0.2"/>
  <cols>
    <col min="1" max="1" width="21.33203125" bestFit="1" customWidth="1"/>
    <col min="4" max="4" width="15" bestFit="1" customWidth="1"/>
    <col min="5" max="5" width="11.83203125" bestFit="1" customWidth="1"/>
    <col min="6" max="6" width="18.5" bestFit="1" customWidth="1"/>
    <col min="7" max="7" width="17.6640625" style="14" bestFit="1" customWidth="1"/>
    <col min="8" max="8" width="11.6640625" bestFit="1" customWidth="1"/>
    <col min="9" max="9" width="20.5" bestFit="1" customWidth="1"/>
    <col min="10" max="10" width="18.5" style="14" bestFit="1" customWidth="1"/>
    <col min="11" max="11" width="20.1640625" bestFit="1" customWidth="1"/>
    <col min="12" max="12" width="19.33203125" style="14" bestFit="1" customWidth="1"/>
    <col min="13" max="13" width="28.5" bestFit="1" customWidth="1"/>
    <col min="14" max="14" width="25.33203125" bestFit="1" customWidth="1"/>
    <col min="15" max="15" width="14.5" bestFit="1" customWidth="1"/>
    <col min="16" max="16" width="14.5" customWidth="1"/>
    <col min="17" max="17" width="20.33203125" bestFit="1" customWidth="1"/>
    <col min="18" max="18" width="16.83203125" bestFit="1" customWidth="1"/>
    <col min="20" max="20" width="11" bestFit="1" customWidth="1"/>
  </cols>
  <sheetData>
    <row r="1" spans="1:20" s="5" customFormat="1" x14ac:dyDescent="0.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6" t="s">
        <v>6</v>
      </c>
      <c r="H1" s="5" t="s">
        <v>7</v>
      </c>
      <c r="I1" s="5" t="s">
        <v>8</v>
      </c>
      <c r="J1" s="6" t="s">
        <v>9</v>
      </c>
      <c r="K1" s="5" t="s">
        <v>10</v>
      </c>
      <c r="L1" s="6" t="s">
        <v>11</v>
      </c>
      <c r="M1" s="1" t="s">
        <v>12</v>
      </c>
      <c r="N1" s="5" t="s">
        <v>13</v>
      </c>
      <c r="O1" s="6" t="s">
        <v>14</v>
      </c>
      <c r="P1" s="6" t="s">
        <v>43</v>
      </c>
      <c r="Q1" s="1" t="s">
        <v>15</v>
      </c>
      <c r="R1" s="2" t="s">
        <v>16</v>
      </c>
      <c r="T1" s="6" t="s">
        <v>17</v>
      </c>
    </row>
    <row r="2" spans="1:20" x14ac:dyDescent="0.2">
      <c r="A2" t="s">
        <v>18</v>
      </c>
      <c r="B2">
        <v>2025</v>
      </c>
      <c r="C2">
        <v>50</v>
      </c>
      <c r="D2" s="10"/>
      <c r="E2" s="14">
        <f>57000-G2-R2</f>
        <v>53500</v>
      </c>
      <c r="F2" s="3">
        <v>60</v>
      </c>
      <c r="G2" s="14">
        <f>F2*C2</f>
        <v>3000</v>
      </c>
      <c r="H2" s="10"/>
      <c r="I2" s="10"/>
      <c r="J2" s="21"/>
      <c r="K2" s="10"/>
      <c r="L2" s="21"/>
      <c r="M2" s="10"/>
      <c r="N2" s="10"/>
      <c r="O2" s="10"/>
      <c r="P2">
        <v>28.3</v>
      </c>
      <c r="R2" s="18">
        <v>500</v>
      </c>
      <c r="T2" s="19">
        <f>E2+G2+J2+L2+O2+R2</f>
        <v>57000</v>
      </c>
    </row>
    <row r="3" spans="1:20" x14ac:dyDescent="0.2">
      <c r="A3" t="s">
        <v>18</v>
      </c>
      <c r="B3">
        <v>2030</v>
      </c>
      <c r="C3">
        <v>50</v>
      </c>
      <c r="D3" s="10"/>
      <c r="E3" s="14">
        <v>53500</v>
      </c>
      <c r="F3" s="3">
        <v>70</v>
      </c>
      <c r="G3" s="14">
        <f t="shared" ref="G3:G19" si="0">F3*C3</f>
        <v>3500</v>
      </c>
      <c r="H3" s="10"/>
      <c r="I3" s="10"/>
      <c r="J3" s="21"/>
      <c r="K3" s="10"/>
      <c r="L3" s="21"/>
      <c r="M3" s="10"/>
      <c r="N3" s="10"/>
      <c r="O3" s="10"/>
      <c r="P3">
        <v>28.3</v>
      </c>
      <c r="R3" s="18">
        <v>500</v>
      </c>
      <c r="T3" s="19">
        <f t="shared" ref="T3:T37" si="1">E3+G3+J3+L3+O3+R3</f>
        <v>57500</v>
      </c>
    </row>
    <row r="4" spans="1:20" x14ac:dyDescent="0.2">
      <c r="A4" t="s">
        <v>18</v>
      </c>
      <c r="B4">
        <v>2035</v>
      </c>
      <c r="C4">
        <v>50</v>
      </c>
      <c r="D4" s="10"/>
      <c r="E4" s="14">
        <v>53500</v>
      </c>
      <c r="F4" s="3">
        <v>80.489999999999995</v>
      </c>
      <c r="G4" s="14">
        <f t="shared" si="0"/>
        <v>4024.4999999999995</v>
      </c>
      <c r="H4" s="10"/>
      <c r="I4" s="10"/>
      <c r="J4" s="21"/>
      <c r="K4" s="10"/>
      <c r="L4" s="21"/>
      <c r="M4" s="10"/>
      <c r="N4" s="10"/>
      <c r="O4" s="10"/>
      <c r="P4">
        <v>28.3</v>
      </c>
      <c r="R4" s="18">
        <v>500</v>
      </c>
      <c r="T4" s="19">
        <f t="shared" si="1"/>
        <v>58024.5</v>
      </c>
    </row>
    <row r="5" spans="1:20" x14ac:dyDescent="0.2">
      <c r="A5" t="s">
        <v>18</v>
      </c>
      <c r="B5">
        <v>2040</v>
      </c>
      <c r="C5">
        <v>50</v>
      </c>
      <c r="D5" s="10"/>
      <c r="E5" s="14">
        <v>53500</v>
      </c>
      <c r="F5" s="3">
        <v>80</v>
      </c>
      <c r="G5" s="14">
        <f t="shared" si="0"/>
        <v>4000</v>
      </c>
      <c r="H5" s="10"/>
      <c r="I5" s="10"/>
      <c r="J5" s="21"/>
      <c r="K5" s="10"/>
      <c r="L5" s="21"/>
      <c r="M5" s="10"/>
      <c r="N5" s="10"/>
      <c r="O5" s="10"/>
      <c r="P5">
        <v>28.3</v>
      </c>
      <c r="R5" s="18">
        <v>500</v>
      </c>
      <c r="T5" s="19">
        <f t="shared" si="1"/>
        <v>58000</v>
      </c>
    </row>
    <row r="6" spans="1:20" x14ac:dyDescent="0.2">
      <c r="A6" t="s">
        <v>18</v>
      </c>
      <c r="B6">
        <v>2045</v>
      </c>
      <c r="C6">
        <v>50</v>
      </c>
      <c r="D6" s="10"/>
      <c r="E6" s="14">
        <v>53500</v>
      </c>
      <c r="F6" s="3">
        <v>80</v>
      </c>
      <c r="G6" s="14">
        <f t="shared" si="0"/>
        <v>4000</v>
      </c>
      <c r="H6" s="10"/>
      <c r="I6" s="10"/>
      <c r="J6" s="21"/>
      <c r="K6" s="10"/>
      <c r="L6" s="21"/>
      <c r="M6" s="10"/>
      <c r="N6" s="10"/>
      <c r="O6" s="10"/>
      <c r="P6">
        <v>28.3</v>
      </c>
      <c r="R6" s="18">
        <v>500</v>
      </c>
      <c r="T6" s="19">
        <f t="shared" si="1"/>
        <v>58000</v>
      </c>
    </row>
    <row r="7" spans="1:20" s="7" customFormat="1" x14ac:dyDescent="0.2">
      <c r="A7" s="7" t="s">
        <v>18</v>
      </c>
      <c r="B7" s="7">
        <v>2050</v>
      </c>
      <c r="C7" s="7">
        <v>50</v>
      </c>
      <c r="D7" s="11"/>
      <c r="E7" s="15">
        <v>53500</v>
      </c>
      <c r="F7" s="4">
        <v>80</v>
      </c>
      <c r="G7" s="15">
        <f t="shared" si="0"/>
        <v>4000</v>
      </c>
      <c r="H7" s="11"/>
      <c r="I7" s="11"/>
      <c r="J7" s="22"/>
      <c r="K7" s="11"/>
      <c r="L7" s="22"/>
      <c r="M7" s="11"/>
      <c r="N7" s="11"/>
      <c r="O7" s="11"/>
      <c r="P7" s="24">
        <v>28.3</v>
      </c>
      <c r="R7" s="23">
        <v>500</v>
      </c>
      <c r="T7" s="20">
        <f t="shared" si="1"/>
        <v>58000</v>
      </c>
    </row>
    <row r="8" spans="1:20" x14ac:dyDescent="0.2">
      <c r="A8" t="s">
        <v>19</v>
      </c>
      <c r="B8">
        <v>2025</v>
      </c>
      <c r="C8">
        <v>50</v>
      </c>
      <c r="D8" s="10"/>
      <c r="E8" s="14">
        <v>53500</v>
      </c>
      <c r="F8">
        <v>55</v>
      </c>
      <c r="G8" s="14">
        <f t="shared" si="0"/>
        <v>2750</v>
      </c>
      <c r="H8" s="10"/>
      <c r="I8" s="10"/>
      <c r="J8" s="21"/>
      <c r="K8" s="10"/>
      <c r="L8" s="21"/>
      <c r="M8" s="10"/>
      <c r="N8" s="10"/>
      <c r="O8" s="10"/>
      <c r="P8">
        <v>46</v>
      </c>
      <c r="Q8">
        <v>21</v>
      </c>
      <c r="R8">
        <f>P8*Q8</f>
        <v>966</v>
      </c>
      <c r="T8" s="19">
        <f t="shared" si="1"/>
        <v>57216</v>
      </c>
    </row>
    <row r="9" spans="1:20" x14ac:dyDescent="0.2">
      <c r="A9" t="s">
        <v>19</v>
      </c>
      <c r="B9">
        <v>2030</v>
      </c>
      <c r="C9">
        <v>50</v>
      </c>
      <c r="D9" s="10"/>
      <c r="E9" s="14">
        <v>53500</v>
      </c>
      <c r="F9">
        <v>55</v>
      </c>
      <c r="G9" s="14">
        <f t="shared" si="0"/>
        <v>2750</v>
      </c>
      <c r="H9" s="10"/>
      <c r="I9" s="10"/>
      <c r="J9" s="21"/>
      <c r="K9" s="10"/>
      <c r="L9" s="21"/>
      <c r="M9" s="10"/>
      <c r="N9" s="10"/>
      <c r="O9" s="10"/>
      <c r="P9">
        <v>46</v>
      </c>
      <c r="Q9">
        <v>21</v>
      </c>
      <c r="R9">
        <f t="shared" ref="R9:R19" si="2">P9*Q9</f>
        <v>966</v>
      </c>
      <c r="T9" s="19">
        <f t="shared" si="1"/>
        <v>57216</v>
      </c>
    </row>
    <row r="10" spans="1:20" x14ac:dyDescent="0.2">
      <c r="A10" t="s">
        <v>19</v>
      </c>
      <c r="B10">
        <v>2035</v>
      </c>
      <c r="C10">
        <v>50</v>
      </c>
      <c r="D10" s="10"/>
      <c r="E10" s="14">
        <v>53500</v>
      </c>
      <c r="F10">
        <v>55</v>
      </c>
      <c r="G10" s="14">
        <f t="shared" si="0"/>
        <v>2750</v>
      </c>
      <c r="H10" s="10"/>
      <c r="I10" s="10"/>
      <c r="J10" s="21"/>
      <c r="K10" s="10"/>
      <c r="L10" s="21"/>
      <c r="M10" s="10"/>
      <c r="N10" s="10"/>
      <c r="O10" s="10"/>
      <c r="P10">
        <v>46</v>
      </c>
      <c r="Q10">
        <v>21</v>
      </c>
      <c r="R10">
        <f t="shared" si="2"/>
        <v>966</v>
      </c>
      <c r="T10" s="19">
        <f t="shared" si="1"/>
        <v>57216</v>
      </c>
    </row>
    <row r="11" spans="1:20" x14ac:dyDescent="0.2">
      <c r="A11" t="s">
        <v>19</v>
      </c>
      <c r="B11">
        <v>2040</v>
      </c>
      <c r="C11">
        <v>50</v>
      </c>
      <c r="D11" s="10"/>
      <c r="E11" s="14">
        <v>53500</v>
      </c>
      <c r="F11">
        <v>55</v>
      </c>
      <c r="G11" s="14">
        <f t="shared" si="0"/>
        <v>2750</v>
      </c>
      <c r="H11" s="10"/>
      <c r="I11" s="10"/>
      <c r="J11" s="21"/>
      <c r="K11" s="10"/>
      <c r="L11" s="21"/>
      <c r="M11" s="10"/>
      <c r="N11" s="10"/>
      <c r="O11" s="10"/>
      <c r="P11">
        <v>46</v>
      </c>
      <c r="Q11">
        <v>21</v>
      </c>
      <c r="R11">
        <f t="shared" si="2"/>
        <v>966</v>
      </c>
      <c r="T11" s="19">
        <f t="shared" si="1"/>
        <v>57216</v>
      </c>
    </row>
    <row r="12" spans="1:20" x14ac:dyDescent="0.2">
      <c r="A12" t="s">
        <v>19</v>
      </c>
      <c r="B12">
        <v>2045</v>
      </c>
      <c r="C12">
        <v>50</v>
      </c>
      <c r="D12" s="10"/>
      <c r="E12" s="14">
        <v>53500</v>
      </c>
      <c r="F12">
        <v>55</v>
      </c>
      <c r="G12" s="14">
        <f t="shared" si="0"/>
        <v>2750</v>
      </c>
      <c r="H12" s="10"/>
      <c r="I12" s="10"/>
      <c r="J12" s="21"/>
      <c r="K12" s="10"/>
      <c r="L12" s="21"/>
      <c r="M12" s="10"/>
      <c r="N12" s="10"/>
      <c r="O12" s="10"/>
      <c r="P12">
        <v>46</v>
      </c>
      <c r="Q12">
        <v>21</v>
      </c>
      <c r="R12">
        <f t="shared" si="2"/>
        <v>966</v>
      </c>
      <c r="T12" s="19">
        <f t="shared" si="1"/>
        <v>57216</v>
      </c>
    </row>
    <row r="13" spans="1:20" s="24" customFormat="1" x14ac:dyDescent="0.2">
      <c r="A13" s="24" t="s">
        <v>19</v>
      </c>
      <c r="B13" s="24">
        <v>2050</v>
      </c>
      <c r="C13" s="24">
        <v>50</v>
      </c>
      <c r="D13" s="39"/>
      <c r="E13" s="36">
        <v>53500</v>
      </c>
      <c r="F13" s="24">
        <v>55</v>
      </c>
      <c r="G13" s="36">
        <f t="shared" si="0"/>
        <v>2750</v>
      </c>
      <c r="H13" s="39"/>
      <c r="I13" s="39"/>
      <c r="J13" s="40"/>
      <c r="K13" s="39"/>
      <c r="L13" s="40"/>
      <c r="M13" s="39"/>
      <c r="N13" s="39"/>
      <c r="O13" s="39"/>
      <c r="P13" s="24">
        <v>46</v>
      </c>
      <c r="Q13" s="24">
        <v>21</v>
      </c>
      <c r="R13" s="24">
        <f t="shared" si="2"/>
        <v>966</v>
      </c>
      <c r="T13" s="41">
        <f t="shared" si="1"/>
        <v>57216</v>
      </c>
    </row>
    <row r="14" spans="1:20" x14ac:dyDescent="0.2">
      <c r="A14" t="s">
        <v>20</v>
      </c>
      <c r="B14">
        <v>2025</v>
      </c>
      <c r="C14">
        <v>50</v>
      </c>
      <c r="D14" s="10"/>
      <c r="E14" s="14">
        <v>53500</v>
      </c>
      <c r="F14">
        <v>71.3</v>
      </c>
      <c r="G14" s="14">
        <f t="shared" si="0"/>
        <v>3565</v>
      </c>
      <c r="H14" s="10"/>
      <c r="I14" s="10"/>
      <c r="J14" s="21"/>
      <c r="K14" s="10"/>
      <c r="L14" s="21"/>
      <c r="M14" s="10"/>
      <c r="N14" s="10"/>
      <c r="O14" s="10"/>
      <c r="P14">
        <v>46</v>
      </c>
      <c r="Q14">
        <v>21</v>
      </c>
      <c r="R14">
        <f t="shared" si="2"/>
        <v>966</v>
      </c>
      <c r="T14" s="19">
        <f t="shared" si="1"/>
        <v>58031</v>
      </c>
    </row>
    <row r="15" spans="1:20" x14ac:dyDescent="0.2">
      <c r="A15" t="s">
        <v>20</v>
      </c>
      <c r="B15">
        <v>2030</v>
      </c>
      <c r="C15">
        <v>50</v>
      </c>
      <c r="D15" s="10"/>
      <c r="E15" s="14">
        <v>53500</v>
      </c>
      <c r="F15">
        <v>71.3</v>
      </c>
      <c r="G15" s="14">
        <f t="shared" si="0"/>
        <v>3565</v>
      </c>
      <c r="H15" s="10"/>
      <c r="I15" s="10"/>
      <c r="J15" s="21"/>
      <c r="K15" s="10"/>
      <c r="L15" s="21"/>
      <c r="M15" s="10"/>
      <c r="N15" s="10"/>
      <c r="O15" s="10"/>
      <c r="P15">
        <v>46</v>
      </c>
      <c r="Q15">
        <v>21</v>
      </c>
      <c r="R15">
        <f t="shared" si="2"/>
        <v>966</v>
      </c>
      <c r="T15" s="19">
        <f t="shared" si="1"/>
        <v>58031</v>
      </c>
    </row>
    <row r="16" spans="1:20" x14ac:dyDescent="0.2">
      <c r="A16" t="s">
        <v>20</v>
      </c>
      <c r="B16">
        <v>2035</v>
      </c>
      <c r="C16">
        <v>50</v>
      </c>
      <c r="D16" s="10"/>
      <c r="E16" s="14">
        <v>53500</v>
      </c>
      <c r="F16">
        <v>71.3</v>
      </c>
      <c r="G16" s="14">
        <f t="shared" si="0"/>
        <v>3565</v>
      </c>
      <c r="H16" s="10"/>
      <c r="I16" s="10"/>
      <c r="J16" s="21"/>
      <c r="K16" s="10"/>
      <c r="L16" s="21"/>
      <c r="M16" s="10"/>
      <c r="N16" s="10"/>
      <c r="O16" s="10"/>
      <c r="P16">
        <v>46</v>
      </c>
      <c r="Q16">
        <v>21</v>
      </c>
      <c r="R16">
        <f t="shared" si="2"/>
        <v>966</v>
      </c>
      <c r="T16" s="19">
        <f t="shared" si="1"/>
        <v>58031</v>
      </c>
    </row>
    <row r="17" spans="1:20" x14ac:dyDescent="0.2">
      <c r="A17" t="s">
        <v>20</v>
      </c>
      <c r="B17">
        <v>2040</v>
      </c>
      <c r="C17">
        <v>50</v>
      </c>
      <c r="D17" s="10"/>
      <c r="E17" s="14">
        <v>53500</v>
      </c>
      <c r="F17">
        <v>71.3</v>
      </c>
      <c r="G17" s="14">
        <f t="shared" si="0"/>
        <v>3565</v>
      </c>
      <c r="H17" s="10"/>
      <c r="I17" s="10"/>
      <c r="J17" s="21"/>
      <c r="K17" s="10"/>
      <c r="L17" s="21"/>
      <c r="M17" s="10"/>
      <c r="N17" s="10"/>
      <c r="O17" s="10"/>
      <c r="P17">
        <v>46</v>
      </c>
      <c r="Q17">
        <v>21</v>
      </c>
      <c r="R17">
        <f t="shared" si="2"/>
        <v>966</v>
      </c>
      <c r="T17" s="19">
        <f t="shared" si="1"/>
        <v>58031</v>
      </c>
    </row>
    <row r="18" spans="1:20" x14ac:dyDescent="0.2">
      <c r="A18" t="s">
        <v>20</v>
      </c>
      <c r="B18">
        <v>2045</v>
      </c>
      <c r="C18">
        <v>50</v>
      </c>
      <c r="D18" s="10"/>
      <c r="E18" s="14">
        <v>53500</v>
      </c>
      <c r="F18">
        <v>71.3</v>
      </c>
      <c r="G18" s="14">
        <f t="shared" si="0"/>
        <v>3565</v>
      </c>
      <c r="H18" s="10"/>
      <c r="I18" s="10"/>
      <c r="J18" s="21"/>
      <c r="K18" s="10"/>
      <c r="L18" s="21"/>
      <c r="M18" s="10"/>
      <c r="N18" s="10"/>
      <c r="O18" s="10"/>
      <c r="P18">
        <v>46</v>
      </c>
      <c r="Q18">
        <v>21</v>
      </c>
      <c r="R18">
        <f t="shared" si="2"/>
        <v>966</v>
      </c>
      <c r="T18" s="19">
        <f t="shared" si="1"/>
        <v>58031</v>
      </c>
    </row>
    <row r="19" spans="1:20" s="24" customFormat="1" x14ac:dyDescent="0.2">
      <c r="A19" s="24" t="s">
        <v>20</v>
      </c>
      <c r="B19" s="24">
        <v>2050</v>
      </c>
      <c r="C19" s="24">
        <v>50</v>
      </c>
      <c r="D19" s="39"/>
      <c r="E19" s="36">
        <v>53500</v>
      </c>
      <c r="F19" s="24">
        <v>71.3</v>
      </c>
      <c r="G19" s="36">
        <f t="shared" si="0"/>
        <v>3565</v>
      </c>
      <c r="H19" s="39"/>
      <c r="I19" s="39"/>
      <c r="J19" s="40"/>
      <c r="K19" s="39"/>
      <c r="L19" s="40"/>
      <c r="M19" s="39"/>
      <c r="N19" s="39"/>
      <c r="O19" s="39"/>
      <c r="P19" s="24">
        <v>46</v>
      </c>
      <c r="Q19" s="24">
        <v>21</v>
      </c>
      <c r="R19" s="24">
        <f t="shared" si="2"/>
        <v>966</v>
      </c>
      <c r="T19" s="41">
        <f t="shared" si="1"/>
        <v>58031</v>
      </c>
    </row>
    <row r="20" spans="1:20" x14ac:dyDescent="0.2">
      <c r="A20" t="s">
        <v>21</v>
      </c>
      <c r="B20">
        <v>2025</v>
      </c>
      <c r="C20">
        <v>50</v>
      </c>
      <c r="D20" s="10"/>
      <c r="E20" s="14">
        <v>53500</v>
      </c>
      <c r="F20" s="10"/>
      <c r="G20" s="21"/>
      <c r="H20">
        <v>50</v>
      </c>
      <c r="I20" s="8">
        <f>'Battery Trends'!$D$2</f>
        <v>127.46</v>
      </c>
      <c r="J20" s="14">
        <f>I20*H20</f>
        <v>6373</v>
      </c>
      <c r="K20" s="10"/>
      <c r="L20" s="21"/>
      <c r="M20" s="8">
        <v>3.8</v>
      </c>
      <c r="N20" s="12">
        <v>4.5</v>
      </c>
      <c r="O20" s="14">
        <f>M20*C20+N20*C20</f>
        <v>415</v>
      </c>
      <c r="P20" s="21"/>
      <c r="Q20" s="10"/>
      <c r="R20" s="10"/>
      <c r="T20" s="19">
        <f t="shared" si="1"/>
        <v>60288</v>
      </c>
    </row>
    <row r="21" spans="1:20" x14ac:dyDescent="0.2">
      <c r="A21" t="s">
        <v>21</v>
      </c>
      <c r="B21">
        <v>2030</v>
      </c>
      <c r="C21">
        <v>50</v>
      </c>
      <c r="D21" s="10"/>
      <c r="E21" s="14">
        <v>53500</v>
      </c>
      <c r="F21" s="10"/>
      <c r="G21" s="21"/>
      <c r="H21">
        <v>50</v>
      </c>
      <c r="I21" s="8">
        <f>'Battery Trends'!$D$3</f>
        <v>96.46</v>
      </c>
      <c r="J21" s="14">
        <f t="shared" ref="J21:J31" si="3">I21*H21</f>
        <v>4823</v>
      </c>
      <c r="K21" s="10"/>
      <c r="L21" s="21"/>
      <c r="M21" s="8">
        <v>3.1</v>
      </c>
      <c r="N21" s="12">
        <v>2.75</v>
      </c>
      <c r="O21" s="14">
        <f t="shared" ref="O21:O31" si="4">M21*C21+N21*C21</f>
        <v>292.5</v>
      </c>
      <c r="P21" s="21"/>
      <c r="Q21" s="10"/>
      <c r="R21" s="10"/>
      <c r="T21" s="19">
        <f t="shared" si="1"/>
        <v>58615.5</v>
      </c>
    </row>
    <row r="22" spans="1:20" x14ac:dyDescent="0.2">
      <c r="A22" t="s">
        <v>21</v>
      </c>
      <c r="B22">
        <v>2035</v>
      </c>
      <c r="C22">
        <v>50</v>
      </c>
      <c r="D22" s="10"/>
      <c r="E22" s="14">
        <v>53500</v>
      </c>
      <c r="F22" s="10"/>
      <c r="G22" s="21"/>
      <c r="H22">
        <v>50</v>
      </c>
      <c r="I22" s="8">
        <f>'Battery Trends'!$D$4</f>
        <v>82.84</v>
      </c>
      <c r="J22" s="14">
        <f t="shared" si="3"/>
        <v>4142</v>
      </c>
      <c r="K22" s="10"/>
      <c r="L22" s="21"/>
      <c r="M22" s="8">
        <v>2.5</v>
      </c>
      <c r="N22" s="12">
        <v>2.4700000000000002</v>
      </c>
      <c r="O22" s="14">
        <f t="shared" si="4"/>
        <v>248.5</v>
      </c>
      <c r="P22" s="21"/>
      <c r="Q22" s="10"/>
      <c r="R22" s="10"/>
      <c r="T22" s="19">
        <f t="shared" si="1"/>
        <v>57890.5</v>
      </c>
    </row>
    <row r="23" spans="1:20" x14ac:dyDescent="0.2">
      <c r="A23" t="s">
        <v>21</v>
      </c>
      <c r="B23">
        <v>2040</v>
      </c>
      <c r="C23">
        <v>50</v>
      </c>
      <c r="D23" s="10"/>
      <c r="E23" s="14">
        <v>53500</v>
      </c>
      <c r="F23" s="10"/>
      <c r="G23" s="21"/>
      <c r="H23">
        <v>50</v>
      </c>
      <c r="I23" s="8">
        <f>'Battery Trends'!$D$5</f>
        <v>71.13</v>
      </c>
      <c r="J23" s="14">
        <f t="shared" si="3"/>
        <v>3556.5</v>
      </c>
      <c r="K23" s="10"/>
      <c r="L23" s="21"/>
      <c r="M23" s="8">
        <v>2.2999999999999998</v>
      </c>
      <c r="N23" s="12">
        <v>2.2000000000000002</v>
      </c>
      <c r="O23" s="14">
        <f t="shared" si="4"/>
        <v>225</v>
      </c>
      <c r="P23" s="21"/>
      <c r="Q23" s="10"/>
      <c r="R23" s="10"/>
      <c r="T23" s="19">
        <f t="shared" si="1"/>
        <v>57281.5</v>
      </c>
    </row>
    <row r="24" spans="1:20" x14ac:dyDescent="0.2">
      <c r="A24" t="s">
        <v>21</v>
      </c>
      <c r="B24">
        <v>2045</v>
      </c>
      <c r="C24">
        <v>50</v>
      </c>
      <c r="D24" s="10"/>
      <c r="E24" s="14">
        <v>53500</v>
      </c>
      <c r="F24" s="10"/>
      <c r="G24" s="21"/>
      <c r="H24">
        <v>50</v>
      </c>
      <c r="I24" s="8">
        <f>'Battery Trends'!$D$6</f>
        <v>61.08</v>
      </c>
      <c r="J24" s="14">
        <f t="shared" si="3"/>
        <v>3054</v>
      </c>
      <c r="K24" s="10"/>
      <c r="L24" s="21"/>
      <c r="M24" s="8">
        <v>2.2000000000000002</v>
      </c>
      <c r="N24" s="12">
        <v>2.2000000000000002</v>
      </c>
      <c r="O24" s="14">
        <f t="shared" si="4"/>
        <v>220.00000000000003</v>
      </c>
      <c r="P24" s="21"/>
      <c r="Q24" s="10"/>
      <c r="R24" s="10"/>
      <c r="T24" s="19">
        <f t="shared" si="1"/>
        <v>56774</v>
      </c>
    </row>
    <row r="25" spans="1:20" s="7" customFormat="1" x14ac:dyDescent="0.2">
      <c r="A25" s="7" t="s">
        <v>21</v>
      </c>
      <c r="B25" s="7">
        <v>2050</v>
      </c>
      <c r="C25" s="7">
        <v>50</v>
      </c>
      <c r="D25" s="11"/>
      <c r="E25" s="15">
        <v>53500</v>
      </c>
      <c r="F25" s="11"/>
      <c r="G25" s="22"/>
      <c r="H25" s="7">
        <v>50</v>
      </c>
      <c r="I25" s="42">
        <f>'Battery Trends'!$D$7</f>
        <v>52.45</v>
      </c>
      <c r="J25" s="15">
        <f t="shared" si="3"/>
        <v>2622.5</v>
      </c>
      <c r="K25" s="11"/>
      <c r="L25" s="22"/>
      <c r="M25" s="9">
        <v>2.1</v>
      </c>
      <c r="N25" s="13">
        <v>2.2000000000000002</v>
      </c>
      <c r="O25" s="15">
        <f t="shared" si="4"/>
        <v>215</v>
      </c>
      <c r="P25" s="22"/>
      <c r="Q25" s="11"/>
      <c r="R25" s="11"/>
      <c r="T25" s="20">
        <f t="shared" si="1"/>
        <v>56337.5</v>
      </c>
    </row>
    <row r="26" spans="1:20" x14ac:dyDescent="0.2">
      <c r="A26" t="s">
        <v>22</v>
      </c>
      <c r="B26">
        <v>2025</v>
      </c>
      <c r="C26">
        <v>50</v>
      </c>
      <c r="D26">
        <v>10</v>
      </c>
      <c r="E26" s="14">
        <v>53500</v>
      </c>
      <c r="F26" s="10"/>
      <c r="G26" s="21"/>
      <c r="H26">
        <v>5</v>
      </c>
      <c r="I26" s="8">
        <f>'Battery Trends'!$D$2</f>
        <v>127.46</v>
      </c>
      <c r="J26" s="14">
        <f t="shared" si="3"/>
        <v>637.29999999999995</v>
      </c>
      <c r="K26" s="8">
        <f>'Fuel Cell Trends'!$C$2</f>
        <v>700</v>
      </c>
      <c r="L26" s="14">
        <f>K26*D26</f>
        <v>7000</v>
      </c>
      <c r="M26" s="8">
        <v>3.8</v>
      </c>
      <c r="N26" s="12">
        <v>4.5</v>
      </c>
      <c r="O26" s="14">
        <f t="shared" si="4"/>
        <v>415</v>
      </c>
      <c r="P26">
        <f>'Farm Tractor'!P26*0.2358</f>
        <v>17.449200000000001</v>
      </c>
      <c r="Q26" s="16">
        <v>498</v>
      </c>
      <c r="R26">
        <f>P26*Q26</f>
        <v>8689.7016000000003</v>
      </c>
      <c r="T26" s="19">
        <f t="shared" si="1"/>
        <v>70242.001600000003</v>
      </c>
    </row>
    <row r="27" spans="1:20" x14ac:dyDescent="0.2">
      <c r="A27" t="s">
        <v>22</v>
      </c>
      <c r="B27">
        <v>2030</v>
      </c>
      <c r="C27">
        <v>50</v>
      </c>
      <c r="D27">
        <v>10</v>
      </c>
      <c r="E27" s="14">
        <v>53500</v>
      </c>
      <c r="F27" s="10"/>
      <c r="G27" s="21"/>
      <c r="H27">
        <v>5</v>
      </c>
      <c r="I27" s="8">
        <f>'Battery Trends'!$D$3</f>
        <v>96.46</v>
      </c>
      <c r="J27" s="14">
        <f t="shared" si="3"/>
        <v>482.29999999999995</v>
      </c>
      <c r="K27" s="8">
        <f>'Fuel Cell Trends'!$C$3</f>
        <v>350</v>
      </c>
      <c r="L27" s="14">
        <f t="shared" ref="L27:L31" si="5">K27*D27</f>
        <v>3500</v>
      </c>
      <c r="M27" s="8">
        <v>3.1</v>
      </c>
      <c r="N27" s="12">
        <v>2.75</v>
      </c>
      <c r="O27" s="14">
        <f t="shared" si="4"/>
        <v>292.5</v>
      </c>
      <c r="P27">
        <f>'Farm Tractor'!P27*0.2358</f>
        <v>13.676400000000001</v>
      </c>
      <c r="Q27" s="16">
        <v>391.19</v>
      </c>
      <c r="R27">
        <f t="shared" ref="R27:R37" si="6">P27*Q27</f>
        <v>5350.0709160000006</v>
      </c>
      <c r="T27" s="19">
        <f t="shared" si="1"/>
        <v>63124.870916</v>
      </c>
    </row>
    <row r="28" spans="1:20" x14ac:dyDescent="0.2">
      <c r="A28" t="s">
        <v>22</v>
      </c>
      <c r="B28">
        <v>2035</v>
      </c>
      <c r="C28">
        <v>50</v>
      </c>
      <c r="D28">
        <v>10</v>
      </c>
      <c r="E28" s="14">
        <v>53500</v>
      </c>
      <c r="F28" s="10"/>
      <c r="G28" s="21"/>
      <c r="H28">
        <v>5</v>
      </c>
      <c r="I28" s="8">
        <f>'Battery Trends'!$D$4</f>
        <v>82.84</v>
      </c>
      <c r="J28" s="14">
        <f t="shared" si="3"/>
        <v>414.20000000000005</v>
      </c>
      <c r="K28" s="8">
        <f>'Fuel Cell Trends'!$C$4</f>
        <v>200</v>
      </c>
      <c r="L28" s="14">
        <f t="shared" si="5"/>
        <v>2000</v>
      </c>
      <c r="M28" s="8">
        <v>2.5</v>
      </c>
      <c r="N28" s="12">
        <v>2.4700000000000002</v>
      </c>
      <c r="O28" s="14">
        <f t="shared" si="4"/>
        <v>248.5</v>
      </c>
      <c r="P28">
        <f>'Farm Tractor'!P28*0.2358</f>
        <v>12.261600000000001</v>
      </c>
      <c r="Q28" s="16">
        <v>352.56</v>
      </c>
      <c r="R28">
        <f t="shared" si="6"/>
        <v>4322.9496960000006</v>
      </c>
      <c r="T28" s="19">
        <f t="shared" si="1"/>
        <v>60485.649696</v>
      </c>
    </row>
    <row r="29" spans="1:20" x14ac:dyDescent="0.2">
      <c r="A29" t="s">
        <v>22</v>
      </c>
      <c r="B29">
        <v>2040</v>
      </c>
      <c r="C29">
        <v>50</v>
      </c>
      <c r="D29">
        <v>10</v>
      </c>
      <c r="E29" s="14">
        <v>53500</v>
      </c>
      <c r="F29" s="10"/>
      <c r="G29" s="21"/>
      <c r="H29">
        <v>5</v>
      </c>
      <c r="I29" s="8">
        <f>'Battery Trends'!$D$5</f>
        <v>71.13</v>
      </c>
      <c r="J29" s="14">
        <f t="shared" si="3"/>
        <v>355.65</v>
      </c>
      <c r="K29" s="8">
        <f>'Fuel Cell Trends'!$C$5</f>
        <v>160</v>
      </c>
      <c r="L29" s="14">
        <f t="shared" si="5"/>
        <v>1600</v>
      </c>
      <c r="M29" s="8">
        <v>2.2999999999999998</v>
      </c>
      <c r="N29" s="12">
        <v>2.2000000000000002</v>
      </c>
      <c r="O29" s="14">
        <f t="shared" si="4"/>
        <v>225</v>
      </c>
      <c r="P29">
        <f>'Farm Tractor'!P29*0.2358</f>
        <v>11.5542</v>
      </c>
      <c r="Q29" s="16">
        <v>331.75</v>
      </c>
      <c r="R29">
        <f t="shared" si="6"/>
        <v>3833.1058499999999</v>
      </c>
      <c r="T29" s="19">
        <f t="shared" si="1"/>
        <v>59513.755850000001</v>
      </c>
    </row>
    <row r="30" spans="1:20" x14ac:dyDescent="0.2">
      <c r="A30" t="s">
        <v>22</v>
      </c>
      <c r="B30">
        <v>2045</v>
      </c>
      <c r="C30">
        <v>50</v>
      </c>
      <c r="D30">
        <v>10</v>
      </c>
      <c r="E30" s="14">
        <v>53500</v>
      </c>
      <c r="F30" s="10"/>
      <c r="G30" s="21"/>
      <c r="H30">
        <v>5</v>
      </c>
      <c r="I30" s="8">
        <f>'Battery Trends'!$D$6</f>
        <v>61.08</v>
      </c>
      <c r="J30" s="14">
        <f t="shared" si="3"/>
        <v>305.39999999999998</v>
      </c>
      <c r="K30" s="8">
        <f>'Fuel Cell Trends'!$C$6</f>
        <v>125</v>
      </c>
      <c r="L30" s="14">
        <f t="shared" si="5"/>
        <v>1250</v>
      </c>
      <c r="M30" s="8">
        <v>2.2000000000000002</v>
      </c>
      <c r="N30" s="12">
        <v>2.2000000000000002</v>
      </c>
      <c r="O30" s="14">
        <f t="shared" si="4"/>
        <v>220.00000000000003</v>
      </c>
      <c r="P30">
        <f>'Farm Tractor'!P30*0.2358</f>
        <v>11.082600000000001</v>
      </c>
      <c r="Q30" s="16">
        <v>317.74</v>
      </c>
      <c r="R30">
        <f t="shared" si="6"/>
        <v>3521.3853240000003</v>
      </c>
      <c r="T30" s="19">
        <f t="shared" si="1"/>
        <v>58796.785324000004</v>
      </c>
    </row>
    <row r="31" spans="1:20" s="24" customFormat="1" x14ac:dyDescent="0.2">
      <c r="A31" s="24" t="s">
        <v>22</v>
      </c>
      <c r="B31" s="24">
        <v>2050</v>
      </c>
      <c r="C31" s="24">
        <v>50</v>
      </c>
      <c r="D31" s="24">
        <v>10</v>
      </c>
      <c r="E31" s="36">
        <v>53500</v>
      </c>
      <c r="F31" s="39"/>
      <c r="G31" s="40"/>
      <c r="H31" s="24">
        <v>5</v>
      </c>
      <c r="I31" s="42">
        <f>'Battery Trends'!$D$7</f>
        <v>52.45</v>
      </c>
      <c r="J31" s="36">
        <f t="shared" si="3"/>
        <v>262.25</v>
      </c>
      <c r="K31" s="42">
        <f>'Fuel Cell Trends'!$C$7</f>
        <v>100</v>
      </c>
      <c r="L31" s="36">
        <f t="shared" si="5"/>
        <v>1000</v>
      </c>
      <c r="M31" s="42">
        <v>2.1</v>
      </c>
      <c r="N31" s="43">
        <v>2.2000000000000002</v>
      </c>
      <c r="O31" s="36">
        <f t="shared" si="4"/>
        <v>215</v>
      </c>
      <c r="P31" s="24">
        <f>'Farm Tractor'!P31*0.2358</f>
        <v>10.8468</v>
      </c>
      <c r="Q31" s="44">
        <v>307.27999999999997</v>
      </c>
      <c r="R31" s="24">
        <f t="shared" si="6"/>
        <v>3333.0047039999995</v>
      </c>
      <c r="T31" s="41">
        <f t="shared" si="1"/>
        <v>58310.254703999999</v>
      </c>
    </row>
    <row r="32" spans="1:20" x14ac:dyDescent="0.2">
      <c r="A32" t="s">
        <v>23</v>
      </c>
      <c r="B32">
        <v>2025</v>
      </c>
      <c r="C32">
        <v>50</v>
      </c>
      <c r="D32" s="10"/>
      <c r="E32" s="14">
        <v>53500</v>
      </c>
      <c r="F32">
        <v>71.3</v>
      </c>
      <c r="G32" s="14">
        <f>F32*C32</f>
        <v>3565</v>
      </c>
      <c r="H32" s="10"/>
      <c r="I32" s="10"/>
      <c r="J32" s="21"/>
      <c r="K32" s="10"/>
      <c r="L32" s="21"/>
      <c r="M32" s="10"/>
      <c r="N32" s="10"/>
      <c r="O32" s="10"/>
      <c r="P32">
        <f>'Farm Tractor'!P32*0.2358</f>
        <v>17.449200000000001</v>
      </c>
      <c r="Q32" s="16">
        <v>498</v>
      </c>
      <c r="R32">
        <f t="shared" si="6"/>
        <v>8689.7016000000003</v>
      </c>
      <c r="T32" s="19">
        <f t="shared" si="1"/>
        <v>65754.7016</v>
      </c>
    </row>
    <row r="33" spans="1:20" x14ac:dyDescent="0.2">
      <c r="A33" t="s">
        <v>23</v>
      </c>
      <c r="B33">
        <v>2030</v>
      </c>
      <c r="C33">
        <v>50</v>
      </c>
      <c r="D33" s="10"/>
      <c r="E33" s="14">
        <v>53500</v>
      </c>
      <c r="F33">
        <v>71.3</v>
      </c>
      <c r="G33" s="14">
        <f t="shared" ref="G33:G37" si="7">F33*C33</f>
        <v>3565</v>
      </c>
      <c r="H33" s="10"/>
      <c r="I33" s="10"/>
      <c r="J33" s="21"/>
      <c r="K33" s="10"/>
      <c r="L33" s="21"/>
      <c r="M33" s="10"/>
      <c r="N33" s="10"/>
      <c r="O33" s="10"/>
      <c r="P33">
        <f>'Farm Tractor'!P33*0.2358</f>
        <v>13.676400000000001</v>
      </c>
      <c r="Q33" s="16">
        <v>391.19</v>
      </c>
      <c r="R33">
        <f t="shared" si="6"/>
        <v>5350.0709160000006</v>
      </c>
      <c r="T33" s="19">
        <f t="shared" si="1"/>
        <v>62415.070915999997</v>
      </c>
    </row>
    <row r="34" spans="1:20" x14ac:dyDescent="0.2">
      <c r="A34" t="s">
        <v>23</v>
      </c>
      <c r="B34">
        <v>2035</v>
      </c>
      <c r="C34">
        <v>50</v>
      </c>
      <c r="D34" s="10"/>
      <c r="E34" s="14">
        <v>53500</v>
      </c>
      <c r="F34">
        <v>71.3</v>
      </c>
      <c r="G34" s="14">
        <f t="shared" si="7"/>
        <v>3565</v>
      </c>
      <c r="H34" s="10"/>
      <c r="I34" s="10"/>
      <c r="J34" s="21"/>
      <c r="K34" s="10"/>
      <c r="L34" s="21"/>
      <c r="M34" s="10"/>
      <c r="N34" s="10"/>
      <c r="O34" s="10"/>
      <c r="P34">
        <f>'Farm Tractor'!P34*0.2358</f>
        <v>12.261600000000001</v>
      </c>
      <c r="Q34" s="16">
        <v>352.56</v>
      </c>
      <c r="R34">
        <f t="shared" si="6"/>
        <v>4322.9496960000006</v>
      </c>
      <c r="T34" s="19">
        <f t="shared" si="1"/>
        <v>61387.949696000003</v>
      </c>
    </row>
    <row r="35" spans="1:20" x14ac:dyDescent="0.2">
      <c r="A35" t="s">
        <v>23</v>
      </c>
      <c r="B35">
        <v>2040</v>
      </c>
      <c r="C35">
        <v>50</v>
      </c>
      <c r="D35" s="10"/>
      <c r="E35" s="14">
        <v>53500</v>
      </c>
      <c r="F35">
        <v>71.3</v>
      </c>
      <c r="G35" s="14">
        <f t="shared" si="7"/>
        <v>3565</v>
      </c>
      <c r="H35" s="10"/>
      <c r="I35" s="10"/>
      <c r="J35" s="21"/>
      <c r="K35" s="10"/>
      <c r="L35" s="21"/>
      <c r="M35" s="10"/>
      <c r="N35" s="10"/>
      <c r="O35" s="10"/>
      <c r="P35">
        <f>'Farm Tractor'!P35*0.2358</f>
        <v>11.5542</v>
      </c>
      <c r="Q35" s="16">
        <v>331.75</v>
      </c>
      <c r="R35">
        <f t="shared" si="6"/>
        <v>3833.1058499999999</v>
      </c>
      <c r="T35" s="19">
        <f t="shared" si="1"/>
        <v>60898.10585</v>
      </c>
    </row>
    <row r="36" spans="1:20" x14ac:dyDescent="0.2">
      <c r="A36" t="s">
        <v>23</v>
      </c>
      <c r="B36">
        <v>2045</v>
      </c>
      <c r="C36">
        <v>50</v>
      </c>
      <c r="D36" s="10"/>
      <c r="E36" s="14">
        <v>53500</v>
      </c>
      <c r="F36">
        <v>71.3</v>
      </c>
      <c r="G36" s="14">
        <f t="shared" si="7"/>
        <v>3565</v>
      </c>
      <c r="H36" s="10"/>
      <c r="I36" s="10"/>
      <c r="J36" s="21"/>
      <c r="K36" s="10"/>
      <c r="L36" s="21"/>
      <c r="M36" s="10"/>
      <c r="N36" s="10"/>
      <c r="O36" s="10"/>
      <c r="P36">
        <f>'Farm Tractor'!P36*0.2358</f>
        <v>11.082600000000001</v>
      </c>
      <c r="Q36" s="16">
        <v>317.74</v>
      </c>
      <c r="R36">
        <f t="shared" si="6"/>
        <v>3521.3853240000003</v>
      </c>
      <c r="T36" s="19">
        <f t="shared" si="1"/>
        <v>60586.385324000003</v>
      </c>
    </row>
    <row r="37" spans="1:20" s="24" customFormat="1" x14ac:dyDescent="0.2">
      <c r="A37" s="24" t="s">
        <v>23</v>
      </c>
      <c r="B37" s="24">
        <v>2050</v>
      </c>
      <c r="C37" s="24">
        <v>50</v>
      </c>
      <c r="D37" s="39"/>
      <c r="E37" s="36">
        <v>53500</v>
      </c>
      <c r="F37" s="24">
        <v>71.3</v>
      </c>
      <c r="G37" s="36">
        <f t="shared" si="7"/>
        <v>3565</v>
      </c>
      <c r="H37" s="39"/>
      <c r="I37" s="39"/>
      <c r="J37" s="40"/>
      <c r="K37" s="39"/>
      <c r="L37" s="40"/>
      <c r="M37" s="39"/>
      <c r="N37" s="39"/>
      <c r="O37" s="39"/>
      <c r="P37" s="24">
        <f>'Farm Tractor'!P37*0.2358</f>
        <v>10.8468</v>
      </c>
      <c r="Q37" s="44">
        <v>307.27999999999997</v>
      </c>
      <c r="R37" s="24">
        <f t="shared" si="6"/>
        <v>3333.0047039999995</v>
      </c>
      <c r="T37" s="41">
        <f t="shared" si="1"/>
        <v>60398.004703999999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FE1DD-AA86-400B-AAF0-3BB0B6CC75EB}">
  <dimension ref="A1:S37"/>
  <sheetViews>
    <sheetView workbookViewId="0">
      <pane ySplit="1" topLeftCell="A2" activePane="bottomLeft" state="frozen"/>
      <selection pane="bottomLeft" activeCell="J26" sqref="J26:J31"/>
    </sheetView>
  </sheetViews>
  <sheetFormatPr baseColWidth="10" defaultColWidth="8.83203125" defaultRowHeight="15" x14ac:dyDescent="0.2"/>
  <cols>
    <col min="1" max="1" width="21.33203125" bestFit="1" customWidth="1"/>
    <col min="4" max="4" width="11.83203125" style="14" bestFit="1" customWidth="1"/>
    <col min="5" max="5" width="18.5" bestFit="1" customWidth="1"/>
    <col min="6" max="6" width="17.6640625" style="14" bestFit="1" customWidth="1"/>
    <col min="7" max="7" width="11.6640625" bestFit="1" customWidth="1"/>
    <col min="8" max="8" width="20.5" bestFit="1" customWidth="1"/>
    <col min="9" max="9" width="18.5" bestFit="1" customWidth="1"/>
    <col min="10" max="10" width="20.1640625" bestFit="1" customWidth="1"/>
    <col min="11" max="11" width="19.33203125" bestFit="1" customWidth="1"/>
    <col min="12" max="12" width="28.5" bestFit="1" customWidth="1"/>
    <col min="13" max="13" width="25.33203125" bestFit="1" customWidth="1"/>
    <col min="14" max="14" width="14.5" bestFit="1" customWidth="1"/>
    <col min="15" max="15" width="14.5" customWidth="1"/>
    <col min="16" max="16" width="20.33203125" bestFit="1" customWidth="1"/>
    <col min="17" max="17" width="16.83203125" bestFit="1" customWidth="1"/>
    <col min="19" max="19" width="11" bestFit="1" customWidth="1"/>
  </cols>
  <sheetData>
    <row r="1" spans="1:19" s="5" customFormat="1" x14ac:dyDescent="0.2">
      <c r="A1" s="5" t="s">
        <v>0</v>
      </c>
      <c r="B1" s="5" t="s">
        <v>1</v>
      </c>
      <c r="C1" s="5" t="s">
        <v>2</v>
      </c>
      <c r="D1" s="6" t="s">
        <v>4</v>
      </c>
      <c r="E1" s="5" t="s">
        <v>5</v>
      </c>
      <c r="F1" s="6" t="s">
        <v>6</v>
      </c>
      <c r="G1" s="5" t="s">
        <v>7</v>
      </c>
      <c r="H1" s="5" t="s">
        <v>8</v>
      </c>
      <c r="I1" s="6" t="s">
        <v>9</v>
      </c>
      <c r="J1" s="5" t="s">
        <v>10</v>
      </c>
      <c r="K1" s="6" t="s">
        <v>11</v>
      </c>
      <c r="L1" s="1" t="s">
        <v>12</v>
      </c>
      <c r="M1" s="5" t="s">
        <v>13</v>
      </c>
      <c r="N1" s="6" t="s">
        <v>14</v>
      </c>
      <c r="O1" s="6" t="s">
        <v>43</v>
      </c>
      <c r="P1" s="1" t="s">
        <v>15</v>
      </c>
      <c r="Q1" s="2" t="s">
        <v>16</v>
      </c>
      <c r="S1" s="6" t="s">
        <v>17</v>
      </c>
    </row>
    <row r="2" spans="1:19" x14ac:dyDescent="0.2">
      <c r="A2" t="s">
        <v>18</v>
      </c>
      <c r="B2">
        <v>2025</v>
      </c>
      <c r="C2">
        <v>25</v>
      </c>
      <c r="D2" s="14">
        <v>46500</v>
      </c>
      <c r="E2" s="3">
        <v>60</v>
      </c>
      <c r="F2" s="14">
        <f>E2*C2</f>
        <v>1500</v>
      </c>
      <c r="G2" s="10"/>
      <c r="H2" s="10"/>
      <c r="I2" s="10"/>
      <c r="J2" s="10"/>
      <c r="K2" s="10"/>
      <c r="L2" s="10"/>
      <c r="M2" s="10"/>
      <c r="N2" s="10"/>
      <c r="O2">
        <v>28.3</v>
      </c>
      <c r="Q2" s="18">
        <v>500</v>
      </c>
      <c r="S2" s="19">
        <f>D2+F2+I2+K2+N2+Q2</f>
        <v>48500</v>
      </c>
    </row>
    <row r="3" spans="1:19" x14ac:dyDescent="0.2">
      <c r="A3" t="s">
        <v>18</v>
      </c>
      <c r="B3">
        <v>2030</v>
      </c>
      <c r="C3">
        <v>25</v>
      </c>
      <c r="D3" s="14">
        <v>46500</v>
      </c>
      <c r="E3" s="3">
        <v>70</v>
      </c>
      <c r="F3" s="14">
        <f t="shared" ref="F3:F19" si="0">E3*C3</f>
        <v>1750</v>
      </c>
      <c r="G3" s="10"/>
      <c r="H3" s="10"/>
      <c r="I3" s="10"/>
      <c r="J3" s="10"/>
      <c r="K3" s="10"/>
      <c r="L3" s="10"/>
      <c r="M3" s="10"/>
      <c r="N3" s="10"/>
      <c r="O3">
        <v>28.3</v>
      </c>
      <c r="Q3" s="18">
        <v>500</v>
      </c>
      <c r="S3" s="19">
        <f t="shared" ref="S3:S37" si="1">D3+F3+I3+K3+N3+Q3</f>
        <v>48750</v>
      </c>
    </row>
    <row r="4" spans="1:19" x14ac:dyDescent="0.2">
      <c r="A4" t="s">
        <v>18</v>
      </c>
      <c r="B4">
        <v>2035</v>
      </c>
      <c r="C4">
        <v>25</v>
      </c>
      <c r="D4" s="14">
        <v>46500</v>
      </c>
      <c r="E4" s="3">
        <v>80.489999999999995</v>
      </c>
      <c r="F4" s="14">
        <f t="shared" si="0"/>
        <v>2012.2499999999998</v>
      </c>
      <c r="G4" s="10"/>
      <c r="H4" s="10"/>
      <c r="I4" s="10"/>
      <c r="J4" s="10"/>
      <c r="K4" s="10"/>
      <c r="L4" s="10"/>
      <c r="M4" s="10"/>
      <c r="N4" s="10"/>
      <c r="O4">
        <v>28.3</v>
      </c>
      <c r="Q4" s="18">
        <v>500</v>
      </c>
      <c r="S4" s="19">
        <f t="shared" si="1"/>
        <v>49012.25</v>
      </c>
    </row>
    <row r="5" spans="1:19" x14ac:dyDescent="0.2">
      <c r="A5" t="s">
        <v>18</v>
      </c>
      <c r="B5">
        <v>2040</v>
      </c>
      <c r="C5">
        <v>25</v>
      </c>
      <c r="D5" s="14">
        <v>46500</v>
      </c>
      <c r="E5" s="3">
        <v>80</v>
      </c>
      <c r="F5" s="14">
        <f t="shared" si="0"/>
        <v>2000</v>
      </c>
      <c r="G5" s="10"/>
      <c r="H5" s="10"/>
      <c r="I5" s="10"/>
      <c r="J5" s="10"/>
      <c r="K5" s="10"/>
      <c r="L5" s="10"/>
      <c r="M5" s="10"/>
      <c r="N5" s="10"/>
      <c r="O5">
        <v>28.3</v>
      </c>
      <c r="Q5" s="18">
        <v>500</v>
      </c>
      <c r="S5" s="19">
        <f t="shared" si="1"/>
        <v>49000</v>
      </c>
    </row>
    <row r="6" spans="1:19" x14ac:dyDescent="0.2">
      <c r="A6" t="s">
        <v>18</v>
      </c>
      <c r="B6">
        <v>2045</v>
      </c>
      <c r="C6">
        <v>25</v>
      </c>
      <c r="D6" s="14">
        <v>46500</v>
      </c>
      <c r="E6" s="3">
        <v>80</v>
      </c>
      <c r="F6" s="14">
        <f t="shared" si="0"/>
        <v>2000</v>
      </c>
      <c r="G6" s="10"/>
      <c r="H6" s="10"/>
      <c r="I6" s="10"/>
      <c r="J6" s="10"/>
      <c r="K6" s="10"/>
      <c r="L6" s="10"/>
      <c r="M6" s="10"/>
      <c r="N6" s="10"/>
      <c r="O6">
        <v>28.3</v>
      </c>
      <c r="Q6" s="18">
        <v>500</v>
      </c>
      <c r="S6" s="19">
        <f t="shared" si="1"/>
        <v>49000</v>
      </c>
    </row>
    <row r="7" spans="1:19" s="7" customFormat="1" x14ac:dyDescent="0.2">
      <c r="A7" s="7" t="s">
        <v>18</v>
      </c>
      <c r="B7" s="7">
        <v>2050</v>
      </c>
      <c r="C7" s="7">
        <v>25</v>
      </c>
      <c r="D7" s="15">
        <v>46500</v>
      </c>
      <c r="E7" s="4">
        <v>80</v>
      </c>
      <c r="F7" s="15">
        <f t="shared" si="0"/>
        <v>2000</v>
      </c>
      <c r="G7" s="11"/>
      <c r="H7" s="11"/>
      <c r="I7" s="11"/>
      <c r="J7" s="11"/>
      <c r="K7" s="11"/>
      <c r="L7" s="11"/>
      <c r="M7" s="11"/>
      <c r="N7" s="11"/>
      <c r="O7" s="24">
        <v>28.3</v>
      </c>
      <c r="Q7" s="23">
        <v>500</v>
      </c>
      <c r="S7" s="20">
        <f t="shared" si="1"/>
        <v>49000</v>
      </c>
    </row>
    <row r="8" spans="1:19" x14ac:dyDescent="0.2">
      <c r="A8" t="s">
        <v>19</v>
      </c>
      <c r="B8">
        <v>2025</v>
      </c>
      <c r="C8">
        <v>25</v>
      </c>
      <c r="D8" s="14">
        <v>46500</v>
      </c>
      <c r="E8">
        <v>55</v>
      </c>
      <c r="F8" s="14">
        <f t="shared" si="0"/>
        <v>1375</v>
      </c>
      <c r="G8" s="10"/>
      <c r="H8" s="10"/>
      <c r="I8" s="10"/>
      <c r="J8" s="10"/>
      <c r="K8" s="10"/>
      <c r="L8" s="10"/>
      <c r="M8" s="10"/>
      <c r="N8" s="10"/>
      <c r="O8">
        <v>46</v>
      </c>
      <c r="P8">
        <v>21</v>
      </c>
      <c r="Q8">
        <v>966</v>
      </c>
      <c r="S8" s="19">
        <f t="shared" si="1"/>
        <v>48841</v>
      </c>
    </row>
    <row r="9" spans="1:19" x14ac:dyDescent="0.2">
      <c r="A9" t="s">
        <v>19</v>
      </c>
      <c r="B9">
        <v>2030</v>
      </c>
      <c r="C9">
        <v>25</v>
      </c>
      <c r="D9" s="14">
        <v>46500</v>
      </c>
      <c r="E9">
        <v>55</v>
      </c>
      <c r="F9" s="14">
        <f t="shared" si="0"/>
        <v>1375</v>
      </c>
      <c r="G9" s="10"/>
      <c r="H9" s="10"/>
      <c r="I9" s="10"/>
      <c r="J9" s="10"/>
      <c r="K9" s="10"/>
      <c r="L9" s="10"/>
      <c r="M9" s="10"/>
      <c r="N9" s="10"/>
      <c r="O9">
        <v>46</v>
      </c>
      <c r="P9">
        <v>21</v>
      </c>
      <c r="Q9">
        <v>966</v>
      </c>
      <c r="S9" s="19">
        <f t="shared" si="1"/>
        <v>48841</v>
      </c>
    </row>
    <row r="10" spans="1:19" x14ac:dyDescent="0.2">
      <c r="A10" t="s">
        <v>19</v>
      </c>
      <c r="B10">
        <v>2035</v>
      </c>
      <c r="C10">
        <v>25</v>
      </c>
      <c r="D10" s="14">
        <v>46500</v>
      </c>
      <c r="E10">
        <v>55</v>
      </c>
      <c r="F10" s="14">
        <f t="shared" si="0"/>
        <v>1375</v>
      </c>
      <c r="G10" s="10"/>
      <c r="H10" s="10"/>
      <c r="I10" s="10"/>
      <c r="J10" s="10"/>
      <c r="K10" s="10"/>
      <c r="L10" s="10"/>
      <c r="M10" s="10"/>
      <c r="N10" s="10"/>
      <c r="O10">
        <v>46</v>
      </c>
      <c r="P10">
        <v>21</v>
      </c>
      <c r="Q10">
        <v>966</v>
      </c>
      <c r="S10" s="19">
        <f t="shared" si="1"/>
        <v>48841</v>
      </c>
    </row>
    <row r="11" spans="1:19" x14ac:dyDescent="0.2">
      <c r="A11" t="s">
        <v>19</v>
      </c>
      <c r="B11">
        <v>2040</v>
      </c>
      <c r="C11">
        <v>25</v>
      </c>
      <c r="D11" s="14">
        <v>46500</v>
      </c>
      <c r="E11">
        <v>55</v>
      </c>
      <c r="F11" s="14">
        <f t="shared" si="0"/>
        <v>1375</v>
      </c>
      <c r="G11" s="10"/>
      <c r="H11" s="10"/>
      <c r="I11" s="10"/>
      <c r="J11" s="10"/>
      <c r="K11" s="10"/>
      <c r="L11" s="10"/>
      <c r="M11" s="10"/>
      <c r="N11" s="10"/>
      <c r="O11">
        <v>46</v>
      </c>
      <c r="P11">
        <v>21</v>
      </c>
      <c r="Q11">
        <v>966</v>
      </c>
      <c r="S11" s="19">
        <f t="shared" si="1"/>
        <v>48841</v>
      </c>
    </row>
    <row r="12" spans="1:19" x14ac:dyDescent="0.2">
      <c r="A12" t="s">
        <v>19</v>
      </c>
      <c r="B12">
        <v>2045</v>
      </c>
      <c r="C12">
        <v>25</v>
      </c>
      <c r="D12" s="14">
        <v>46500</v>
      </c>
      <c r="E12">
        <v>55</v>
      </c>
      <c r="F12" s="14">
        <f t="shared" si="0"/>
        <v>1375</v>
      </c>
      <c r="G12" s="10"/>
      <c r="H12" s="10"/>
      <c r="I12" s="10"/>
      <c r="J12" s="10"/>
      <c r="K12" s="10"/>
      <c r="L12" s="10"/>
      <c r="M12" s="10"/>
      <c r="N12" s="10"/>
      <c r="O12">
        <v>46</v>
      </c>
      <c r="P12">
        <v>21</v>
      </c>
      <c r="Q12">
        <v>966</v>
      </c>
      <c r="S12" s="19">
        <f t="shared" si="1"/>
        <v>48841</v>
      </c>
    </row>
    <row r="13" spans="1:19" s="7" customFormat="1" x14ac:dyDescent="0.2">
      <c r="A13" s="7" t="s">
        <v>19</v>
      </c>
      <c r="B13" s="7">
        <v>2050</v>
      </c>
      <c r="C13" s="7">
        <v>25</v>
      </c>
      <c r="D13" s="15">
        <v>46500</v>
      </c>
      <c r="E13" s="7">
        <v>55</v>
      </c>
      <c r="F13" s="15">
        <f t="shared" si="0"/>
        <v>1375</v>
      </c>
      <c r="G13" s="11"/>
      <c r="H13" s="11"/>
      <c r="I13" s="11"/>
      <c r="J13" s="11"/>
      <c r="K13" s="11"/>
      <c r="L13" s="11"/>
      <c r="M13" s="11"/>
      <c r="N13" s="11"/>
      <c r="O13" s="24">
        <v>46</v>
      </c>
      <c r="P13" s="24">
        <v>21</v>
      </c>
      <c r="Q13" s="24">
        <v>966</v>
      </c>
      <c r="S13" s="20">
        <f t="shared" si="1"/>
        <v>48841</v>
      </c>
    </row>
    <row r="14" spans="1:19" x14ac:dyDescent="0.2">
      <c r="A14" t="s">
        <v>20</v>
      </c>
      <c r="B14">
        <v>2025</v>
      </c>
      <c r="C14">
        <v>25</v>
      </c>
      <c r="D14" s="14">
        <v>46500</v>
      </c>
      <c r="E14">
        <v>71.3</v>
      </c>
      <c r="F14" s="14">
        <f t="shared" si="0"/>
        <v>1782.5</v>
      </c>
      <c r="G14" s="10"/>
      <c r="H14" s="10"/>
      <c r="I14" s="10"/>
      <c r="J14" s="10"/>
      <c r="K14" s="10"/>
      <c r="L14" s="10"/>
      <c r="M14" s="10"/>
      <c r="N14" s="10"/>
      <c r="O14">
        <v>46</v>
      </c>
      <c r="P14">
        <v>21</v>
      </c>
      <c r="Q14">
        <v>966</v>
      </c>
      <c r="S14" s="19">
        <f t="shared" si="1"/>
        <v>49248.5</v>
      </c>
    </row>
    <row r="15" spans="1:19" x14ac:dyDescent="0.2">
      <c r="A15" t="s">
        <v>20</v>
      </c>
      <c r="B15">
        <v>2030</v>
      </c>
      <c r="C15">
        <v>25</v>
      </c>
      <c r="D15" s="14">
        <v>46500</v>
      </c>
      <c r="E15">
        <v>71.3</v>
      </c>
      <c r="F15" s="14">
        <f t="shared" si="0"/>
        <v>1782.5</v>
      </c>
      <c r="G15" s="10"/>
      <c r="H15" s="10"/>
      <c r="I15" s="10"/>
      <c r="J15" s="10"/>
      <c r="K15" s="10"/>
      <c r="L15" s="10"/>
      <c r="M15" s="10"/>
      <c r="N15" s="10"/>
      <c r="O15">
        <v>46</v>
      </c>
      <c r="P15">
        <v>21</v>
      </c>
      <c r="Q15">
        <v>966</v>
      </c>
      <c r="S15" s="19">
        <f t="shared" si="1"/>
        <v>49248.5</v>
      </c>
    </row>
    <row r="16" spans="1:19" x14ac:dyDescent="0.2">
      <c r="A16" t="s">
        <v>20</v>
      </c>
      <c r="B16">
        <v>2035</v>
      </c>
      <c r="C16">
        <v>25</v>
      </c>
      <c r="D16" s="14">
        <v>46500</v>
      </c>
      <c r="E16">
        <v>71.3</v>
      </c>
      <c r="F16" s="14">
        <f t="shared" si="0"/>
        <v>1782.5</v>
      </c>
      <c r="G16" s="10"/>
      <c r="H16" s="10"/>
      <c r="I16" s="10"/>
      <c r="J16" s="10"/>
      <c r="K16" s="10"/>
      <c r="L16" s="10"/>
      <c r="M16" s="10"/>
      <c r="N16" s="10"/>
      <c r="O16">
        <v>46</v>
      </c>
      <c r="P16">
        <v>21</v>
      </c>
      <c r="Q16">
        <v>966</v>
      </c>
      <c r="S16" s="19">
        <f t="shared" si="1"/>
        <v>49248.5</v>
      </c>
    </row>
    <row r="17" spans="1:19" x14ac:dyDescent="0.2">
      <c r="A17" t="s">
        <v>20</v>
      </c>
      <c r="B17">
        <v>2040</v>
      </c>
      <c r="C17">
        <v>25</v>
      </c>
      <c r="D17" s="14">
        <v>46500</v>
      </c>
      <c r="E17">
        <v>71.3</v>
      </c>
      <c r="F17" s="14">
        <f t="shared" si="0"/>
        <v>1782.5</v>
      </c>
      <c r="G17" s="10"/>
      <c r="H17" s="10"/>
      <c r="I17" s="10"/>
      <c r="J17" s="10"/>
      <c r="K17" s="10"/>
      <c r="L17" s="10"/>
      <c r="M17" s="10"/>
      <c r="N17" s="10"/>
      <c r="O17">
        <v>46</v>
      </c>
      <c r="P17">
        <v>21</v>
      </c>
      <c r="Q17">
        <v>966</v>
      </c>
      <c r="S17" s="19">
        <f t="shared" si="1"/>
        <v>49248.5</v>
      </c>
    </row>
    <row r="18" spans="1:19" x14ac:dyDescent="0.2">
      <c r="A18" t="s">
        <v>20</v>
      </c>
      <c r="B18">
        <v>2045</v>
      </c>
      <c r="C18">
        <v>25</v>
      </c>
      <c r="D18" s="14">
        <v>46500</v>
      </c>
      <c r="E18">
        <v>71.3</v>
      </c>
      <c r="F18" s="14">
        <f t="shared" si="0"/>
        <v>1782.5</v>
      </c>
      <c r="G18" s="10"/>
      <c r="H18" s="10"/>
      <c r="I18" s="10"/>
      <c r="J18" s="10"/>
      <c r="K18" s="10"/>
      <c r="L18" s="10"/>
      <c r="M18" s="10"/>
      <c r="N18" s="10"/>
      <c r="O18">
        <v>46</v>
      </c>
      <c r="P18">
        <v>21</v>
      </c>
      <c r="Q18">
        <v>966</v>
      </c>
      <c r="S18" s="19">
        <f t="shared" si="1"/>
        <v>49248.5</v>
      </c>
    </row>
    <row r="19" spans="1:19" s="7" customFormat="1" x14ac:dyDescent="0.2">
      <c r="A19" s="7" t="s">
        <v>20</v>
      </c>
      <c r="B19" s="7">
        <v>2050</v>
      </c>
      <c r="C19" s="7">
        <v>25</v>
      </c>
      <c r="D19" s="15">
        <v>46500</v>
      </c>
      <c r="E19" s="7">
        <v>71.3</v>
      </c>
      <c r="F19" s="15">
        <f t="shared" si="0"/>
        <v>1782.5</v>
      </c>
      <c r="G19" s="11"/>
      <c r="H19" s="11"/>
      <c r="I19" s="11"/>
      <c r="J19" s="11"/>
      <c r="K19" s="11"/>
      <c r="L19" s="11"/>
      <c r="M19" s="11"/>
      <c r="N19" s="11"/>
      <c r="O19" s="24">
        <v>46</v>
      </c>
      <c r="P19" s="24">
        <v>21</v>
      </c>
      <c r="Q19" s="24">
        <v>966</v>
      </c>
      <c r="S19" s="20">
        <f t="shared" si="1"/>
        <v>49248.5</v>
      </c>
    </row>
    <row r="20" spans="1:19" x14ac:dyDescent="0.2">
      <c r="A20" t="s">
        <v>21</v>
      </c>
      <c r="B20">
        <v>2025</v>
      </c>
      <c r="C20">
        <v>25</v>
      </c>
      <c r="D20" s="14">
        <v>46500</v>
      </c>
      <c r="E20" s="10"/>
      <c r="F20" s="21"/>
      <c r="G20">
        <v>50</v>
      </c>
      <c r="H20" s="8">
        <f>'Battery Trends'!$D$2</f>
        <v>127.46</v>
      </c>
      <c r="I20">
        <f>G20*H20</f>
        <v>6373</v>
      </c>
      <c r="J20" s="10"/>
      <c r="K20" s="10"/>
      <c r="L20" s="8">
        <v>3.8</v>
      </c>
      <c r="M20" s="12">
        <v>4.5</v>
      </c>
      <c r="N20" s="14">
        <f>L20*C20+M20*C20</f>
        <v>207.5</v>
      </c>
      <c r="O20" s="21"/>
      <c r="P20" s="10"/>
      <c r="Q20" s="10"/>
      <c r="S20" s="19">
        <f t="shared" si="1"/>
        <v>53080.5</v>
      </c>
    </row>
    <row r="21" spans="1:19" x14ac:dyDescent="0.2">
      <c r="A21" t="s">
        <v>21</v>
      </c>
      <c r="B21">
        <v>2030</v>
      </c>
      <c r="C21">
        <v>25</v>
      </c>
      <c r="D21" s="14">
        <v>46500</v>
      </c>
      <c r="E21" s="10"/>
      <c r="F21" s="21"/>
      <c r="G21">
        <v>50</v>
      </c>
      <c r="H21" s="8">
        <f>'Battery Trends'!$D$3</f>
        <v>96.46</v>
      </c>
      <c r="I21">
        <f t="shared" ref="I21:I31" si="2">G21*H21</f>
        <v>4823</v>
      </c>
      <c r="J21" s="10"/>
      <c r="K21" s="10"/>
      <c r="L21" s="8">
        <v>3.1</v>
      </c>
      <c r="M21" s="12">
        <v>2.75</v>
      </c>
      <c r="N21" s="14">
        <f t="shared" ref="N21:N31" si="3">L21*C21+M21*C21</f>
        <v>146.25</v>
      </c>
      <c r="O21" s="21"/>
      <c r="P21" s="10"/>
      <c r="Q21" s="10"/>
      <c r="S21" s="19">
        <f t="shared" si="1"/>
        <v>51469.25</v>
      </c>
    </row>
    <row r="22" spans="1:19" x14ac:dyDescent="0.2">
      <c r="A22" t="s">
        <v>21</v>
      </c>
      <c r="B22">
        <v>2035</v>
      </c>
      <c r="C22">
        <v>25</v>
      </c>
      <c r="D22" s="14">
        <v>46500</v>
      </c>
      <c r="E22" s="10"/>
      <c r="F22" s="21"/>
      <c r="G22">
        <v>50</v>
      </c>
      <c r="H22" s="8">
        <f>'Battery Trends'!$D$4</f>
        <v>82.84</v>
      </c>
      <c r="I22">
        <f t="shared" si="2"/>
        <v>4142</v>
      </c>
      <c r="J22" s="10"/>
      <c r="K22" s="10"/>
      <c r="L22" s="8">
        <v>2.5</v>
      </c>
      <c r="M22" s="12">
        <v>2.4700000000000002</v>
      </c>
      <c r="N22" s="14">
        <f t="shared" si="3"/>
        <v>124.25</v>
      </c>
      <c r="O22" s="21"/>
      <c r="P22" s="10"/>
      <c r="Q22" s="10"/>
      <c r="S22" s="19">
        <f t="shared" si="1"/>
        <v>50766.25</v>
      </c>
    </row>
    <row r="23" spans="1:19" x14ac:dyDescent="0.2">
      <c r="A23" t="s">
        <v>21</v>
      </c>
      <c r="B23">
        <v>2040</v>
      </c>
      <c r="C23">
        <v>25</v>
      </c>
      <c r="D23" s="14">
        <v>46500</v>
      </c>
      <c r="E23" s="10"/>
      <c r="F23" s="21"/>
      <c r="G23">
        <v>50</v>
      </c>
      <c r="H23" s="8">
        <f>'Battery Trends'!$D$5</f>
        <v>71.13</v>
      </c>
      <c r="I23">
        <f t="shared" si="2"/>
        <v>3556.5</v>
      </c>
      <c r="J23" s="10"/>
      <c r="K23" s="10"/>
      <c r="L23" s="8">
        <v>2.2999999999999998</v>
      </c>
      <c r="M23" s="12">
        <v>2.2000000000000002</v>
      </c>
      <c r="N23" s="14">
        <f t="shared" si="3"/>
        <v>112.5</v>
      </c>
      <c r="O23" s="21"/>
      <c r="P23" s="10"/>
      <c r="Q23" s="10"/>
      <c r="S23" s="19">
        <f t="shared" si="1"/>
        <v>50169</v>
      </c>
    </row>
    <row r="24" spans="1:19" x14ac:dyDescent="0.2">
      <c r="A24" t="s">
        <v>21</v>
      </c>
      <c r="B24">
        <v>2045</v>
      </c>
      <c r="C24">
        <v>25</v>
      </c>
      <c r="D24" s="14">
        <v>46500</v>
      </c>
      <c r="E24" s="10"/>
      <c r="F24" s="21"/>
      <c r="G24">
        <v>50</v>
      </c>
      <c r="H24" s="8">
        <f>'Battery Trends'!$D$6</f>
        <v>61.08</v>
      </c>
      <c r="I24">
        <f t="shared" si="2"/>
        <v>3054</v>
      </c>
      <c r="J24" s="10"/>
      <c r="K24" s="10"/>
      <c r="L24" s="8">
        <v>2.2000000000000002</v>
      </c>
      <c r="M24" s="12">
        <v>2.2000000000000002</v>
      </c>
      <c r="N24" s="14">
        <f t="shared" si="3"/>
        <v>110.00000000000001</v>
      </c>
      <c r="O24" s="21"/>
      <c r="P24" s="10"/>
      <c r="Q24" s="10"/>
      <c r="S24" s="19">
        <f t="shared" si="1"/>
        <v>49664</v>
      </c>
    </row>
    <row r="25" spans="1:19" s="7" customFormat="1" x14ac:dyDescent="0.2">
      <c r="A25" s="7" t="s">
        <v>21</v>
      </c>
      <c r="B25" s="7">
        <v>2050</v>
      </c>
      <c r="C25" s="7">
        <v>25</v>
      </c>
      <c r="D25" s="15">
        <v>46500</v>
      </c>
      <c r="E25" s="11"/>
      <c r="F25" s="22"/>
      <c r="G25" s="7">
        <v>50</v>
      </c>
      <c r="H25" s="42">
        <f>'Battery Trends'!$D$7</f>
        <v>52.45</v>
      </c>
      <c r="I25" s="24">
        <f t="shared" si="2"/>
        <v>2622.5</v>
      </c>
      <c r="J25" s="11"/>
      <c r="K25" s="11"/>
      <c r="L25" s="9">
        <v>2.1</v>
      </c>
      <c r="M25" s="13">
        <v>2.2000000000000002</v>
      </c>
      <c r="N25" s="15">
        <f t="shared" si="3"/>
        <v>107.5</v>
      </c>
      <c r="O25" s="22"/>
      <c r="P25" s="11"/>
      <c r="Q25" s="11"/>
      <c r="S25" s="20">
        <f t="shared" si="1"/>
        <v>49230</v>
      </c>
    </row>
    <row r="26" spans="1:19" x14ac:dyDescent="0.2">
      <c r="A26" t="s">
        <v>22</v>
      </c>
      <c r="B26">
        <v>2025</v>
      </c>
      <c r="C26">
        <v>25</v>
      </c>
      <c r="D26" s="14">
        <v>46500</v>
      </c>
      <c r="E26" s="10"/>
      <c r="F26" s="21"/>
      <c r="G26">
        <v>50</v>
      </c>
      <c r="H26" s="8">
        <f>'Battery Trends'!$D$2</f>
        <v>127.46</v>
      </c>
      <c r="I26">
        <f t="shared" si="2"/>
        <v>6373</v>
      </c>
      <c r="J26" s="8">
        <f>'Fuel Cell Trends'!$C$2</f>
        <v>700</v>
      </c>
      <c r="K26">
        <f>J26*C26</f>
        <v>17500</v>
      </c>
      <c r="L26" s="8">
        <v>3.8</v>
      </c>
      <c r="M26" s="12">
        <v>4.5</v>
      </c>
      <c r="N26" s="14">
        <f t="shared" si="3"/>
        <v>207.5</v>
      </c>
      <c r="O26">
        <v>17.449200000000001</v>
      </c>
      <c r="P26" s="16">
        <v>498</v>
      </c>
      <c r="Q26">
        <v>8689.7016000000003</v>
      </c>
      <c r="S26" s="19">
        <f t="shared" si="1"/>
        <v>79270.2016</v>
      </c>
    </row>
    <row r="27" spans="1:19" x14ac:dyDescent="0.2">
      <c r="A27" t="s">
        <v>22</v>
      </c>
      <c r="B27">
        <v>2030</v>
      </c>
      <c r="C27">
        <v>25</v>
      </c>
      <c r="D27" s="14">
        <v>46500</v>
      </c>
      <c r="E27" s="10"/>
      <c r="F27" s="21"/>
      <c r="G27">
        <v>50</v>
      </c>
      <c r="H27" s="8">
        <f>'Battery Trends'!$D$3</f>
        <v>96.46</v>
      </c>
      <c r="I27">
        <f t="shared" si="2"/>
        <v>4823</v>
      </c>
      <c r="J27" s="8">
        <f>'Fuel Cell Trends'!$C$3</f>
        <v>350</v>
      </c>
      <c r="K27">
        <f t="shared" ref="K27:K31" si="4">J27*C27</f>
        <v>8750</v>
      </c>
      <c r="L27" s="8">
        <v>3.1</v>
      </c>
      <c r="M27" s="12">
        <v>2.75</v>
      </c>
      <c r="N27" s="14">
        <f t="shared" si="3"/>
        <v>146.25</v>
      </c>
      <c r="O27">
        <v>13.676400000000001</v>
      </c>
      <c r="P27" s="16">
        <v>391.19</v>
      </c>
      <c r="Q27">
        <v>5350.0709160000006</v>
      </c>
      <c r="S27" s="19">
        <f t="shared" si="1"/>
        <v>65569.320915999997</v>
      </c>
    </row>
    <row r="28" spans="1:19" x14ac:dyDescent="0.2">
      <c r="A28" t="s">
        <v>22</v>
      </c>
      <c r="B28">
        <v>2035</v>
      </c>
      <c r="C28">
        <v>25</v>
      </c>
      <c r="D28" s="14">
        <v>46500</v>
      </c>
      <c r="E28" s="10"/>
      <c r="F28" s="21"/>
      <c r="G28">
        <v>50</v>
      </c>
      <c r="H28" s="8">
        <f>'Battery Trends'!$D$4</f>
        <v>82.84</v>
      </c>
      <c r="I28">
        <f t="shared" si="2"/>
        <v>4142</v>
      </c>
      <c r="J28" s="8">
        <f>'Fuel Cell Trends'!$C$4</f>
        <v>200</v>
      </c>
      <c r="K28">
        <f t="shared" si="4"/>
        <v>5000</v>
      </c>
      <c r="L28" s="8">
        <v>2.5</v>
      </c>
      <c r="M28" s="12">
        <v>2.4700000000000002</v>
      </c>
      <c r="N28" s="14">
        <f t="shared" si="3"/>
        <v>124.25</v>
      </c>
      <c r="O28">
        <v>12.261600000000001</v>
      </c>
      <c r="P28" s="16">
        <v>352.56</v>
      </c>
      <c r="Q28">
        <v>4322.9496960000006</v>
      </c>
      <c r="S28" s="19">
        <f t="shared" si="1"/>
        <v>60089.199696000003</v>
      </c>
    </row>
    <row r="29" spans="1:19" x14ac:dyDescent="0.2">
      <c r="A29" t="s">
        <v>22</v>
      </c>
      <c r="B29">
        <v>2040</v>
      </c>
      <c r="C29">
        <v>25</v>
      </c>
      <c r="D29" s="14">
        <v>46500</v>
      </c>
      <c r="E29" s="10"/>
      <c r="F29" s="21"/>
      <c r="G29">
        <v>50</v>
      </c>
      <c r="H29" s="8">
        <f>'Battery Trends'!$D$5</f>
        <v>71.13</v>
      </c>
      <c r="I29">
        <f t="shared" si="2"/>
        <v>3556.5</v>
      </c>
      <c r="J29" s="8">
        <f>'Fuel Cell Trends'!$C$5</f>
        <v>160</v>
      </c>
      <c r="K29">
        <f t="shared" si="4"/>
        <v>4000</v>
      </c>
      <c r="L29" s="8">
        <v>2.2999999999999998</v>
      </c>
      <c r="M29" s="12">
        <v>2.2000000000000002</v>
      </c>
      <c r="N29" s="14">
        <f t="shared" si="3"/>
        <v>112.5</v>
      </c>
      <c r="O29">
        <v>11.5542</v>
      </c>
      <c r="P29" s="16">
        <v>331.75</v>
      </c>
      <c r="Q29">
        <v>3833.1058499999999</v>
      </c>
      <c r="S29" s="19">
        <f t="shared" si="1"/>
        <v>58002.10585</v>
      </c>
    </row>
    <row r="30" spans="1:19" x14ac:dyDescent="0.2">
      <c r="A30" t="s">
        <v>22</v>
      </c>
      <c r="B30">
        <v>2045</v>
      </c>
      <c r="C30">
        <v>25</v>
      </c>
      <c r="D30" s="14">
        <v>46500</v>
      </c>
      <c r="E30" s="10"/>
      <c r="F30" s="21"/>
      <c r="G30">
        <v>50</v>
      </c>
      <c r="H30" s="8">
        <f>'Battery Trends'!$D$6</f>
        <v>61.08</v>
      </c>
      <c r="I30">
        <f t="shared" si="2"/>
        <v>3054</v>
      </c>
      <c r="J30" s="8">
        <f>'Fuel Cell Trends'!$C$6</f>
        <v>125</v>
      </c>
      <c r="K30">
        <f t="shared" si="4"/>
        <v>3125</v>
      </c>
      <c r="L30" s="8">
        <v>2.2000000000000002</v>
      </c>
      <c r="M30" s="12">
        <v>2.2000000000000002</v>
      </c>
      <c r="N30" s="14">
        <f t="shared" si="3"/>
        <v>110.00000000000001</v>
      </c>
      <c r="O30">
        <v>11.082600000000001</v>
      </c>
      <c r="P30" s="16">
        <v>317.74</v>
      </c>
      <c r="Q30">
        <v>3521.3853240000003</v>
      </c>
      <c r="S30" s="19">
        <f t="shared" si="1"/>
        <v>56310.385324000003</v>
      </c>
    </row>
    <row r="31" spans="1:19" s="7" customFormat="1" x14ac:dyDescent="0.2">
      <c r="A31" s="7" t="s">
        <v>22</v>
      </c>
      <c r="B31" s="7">
        <v>2050</v>
      </c>
      <c r="C31" s="7">
        <v>25</v>
      </c>
      <c r="D31" s="15">
        <v>46500</v>
      </c>
      <c r="E31" s="11"/>
      <c r="F31" s="22"/>
      <c r="G31" s="7">
        <v>50</v>
      </c>
      <c r="H31" s="42">
        <f>'Battery Trends'!$D$7</f>
        <v>52.45</v>
      </c>
      <c r="I31" s="24">
        <f t="shared" si="2"/>
        <v>2622.5</v>
      </c>
      <c r="J31" s="42">
        <f>'Fuel Cell Trends'!$C$7</f>
        <v>100</v>
      </c>
      <c r="K31" s="24">
        <f t="shared" si="4"/>
        <v>2500</v>
      </c>
      <c r="L31" s="9">
        <v>2.1</v>
      </c>
      <c r="M31" s="13">
        <v>2.2000000000000002</v>
      </c>
      <c r="N31" s="15">
        <f t="shared" si="3"/>
        <v>107.5</v>
      </c>
      <c r="O31">
        <v>10.8468</v>
      </c>
      <c r="P31" s="17">
        <v>307.27999999999997</v>
      </c>
      <c r="Q31">
        <v>3333.0047039999995</v>
      </c>
      <c r="S31" s="20">
        <f t="shared" si="1"/>
        <v>55063.004703999999</v>
      </c>
    </row>
    <row r="32" spans="1:19" x14ac:dyDescent="0.2">
      <c r="A32" t="s">
        <v>23</v>
      </c>
      <c r="B32">
        <v>2025</v>
      </c>
      <c r="C32">
        <v>25</v>
      </c>
      <c r="D32" s="14">
        <v>46500</v>
      </c>
      <c r="E32">
        <v>71.3</v>
      </c>
      <c r="F32" s="14">
        <f>E32*C32</f>
        <v>1782.5</v>
      </c>
      <c r="G32" s="10"/>
      <c r="H32" s="10"/>
      <c r="I32" s="10"/>
      <c r="J32" s="10"/>
      <c r="K32" s="10"/>
      <c r="L32" s="10"/>
      <c r="M32" s="10"/>
      <c r="N32" s="10"/>
      <c r="O32">
        <v>17.449200000000001</v>
      </c>
      <c r="P32" s="16">
        <v>498</v>
      </c>
      <c r="Q32">
        <v>8689.7016000000003</v>
      </c>
      <c r="S32" s="19">
        <f t="shared" si="1"/>
        <v>56972.2016</v>
      </c>
    </row>
    <row r="33" spans="1:19" x14ac:dyDescent="0.2">
      <c r="A33" t="s">
        <v>23</v>
      </c>
      <c r="B33">
        <v>2030</v>
      </c>
      <c r="C33">
        <v>25</v>
      </c>
      <c r="D33" s="14">
        <v>46500</v>
      </c>
      <c r="E33">
        <v>71.3</v>
      </c>
      <c r="F33" s="14">
        <f t="shared" ref="F33:F37" si="5">E33*C33</f>
        <v>1782.5</v>
      </c>
      <c r="G33" s="10"/>
      <c r="H33" s="10"/>
      <c r="I33" s="10"/>
      <c r="J33" s="10"/>
      <c r="K33" s="10"/>
      <c r="L33" s="10"/>
      <c r="M33" s="10"/>
      <c r="N33" s="10"/>
      <c r="O33">
        <v>13.676400000000001</v>
      </c>
      <c r="P33" s="16">
        <v>391.19</v>
      </c>
      <c r="Q33">
        <v>5350.0709160000006</v>
      </c>
      <c r="S33" s="19">
        <f t="shared" si="1"/>
        <v>53632.570915999997</v>
      </c>
    </row>
    <row r="34" spans="1:19" x14ac:dyDescent="0.2">
      <c r="A34" t="s">
        <v>23</v>
      </c>
      <c r="B34">
        <v>2035</v>
      </c>
      <c r="C34">
        <v>25</v>
      </c>
      <c r="D34" s="14">
        <v>46500</v>
      </c>
      <c r="E34">
        <v>71.3</v>
      </c>
      <c r="F34" s="14">
        <f t="shared" si="5"/>
        <v>1782.5</v>
      </c>
      <c r="G34" s="10"/>
      <c r="H34" s="10"/>
      <c r="I34" s="10"/>
      <c r="J34" s="10"/>
      <c r="K34" s="10"/>
      <c r="L34" s="10"/>
      <c r="M34" s="10"/>
      <c r="N34" s="10"/>
      <c r="O34">
        <v>12.261600000000001</v>
      </c>
      <c r="P34" s="16">
        <v>352.56</v>
      </c>
      <c r="Q34">
        <v>4322.9496960000006</v>
      </c>
      <c r="S34" s="19">
        <f t="shared" si="1"/>
        <v>52605.449696000003</v>
      </c>
    </row>
    <row r="35" spans="1:19" x14ac:dyDescent="0.2">
      <c r="A35" t="s">
        <v>23</v>
      </c>
      <c r="B35">
        <v>2040</v>
      </c>
      <c r="C35">
        <v>25</v>
      </c>
      <c r="D35" s="14">
        <v>46500</v>
      </c>
      <c r="E35">
        <v>71.3</v>
      </c>
      <c r="F35" s="14">
        <f t="shared" si="5"/>
        <v>1782.5</v>
      </c>
      <c r="G35" s="10"/>
      <c r="H35" s="10"/>
      <c r="I35" s="10"/>
      <c r="J35" s="10"/>
      <c r="K35" s="10"/>
      <c r="L35" s="10"/>
      <c r="M35" s="10"/>
      <c r="N35" s="10"/>
      <c r="O35">
        <v>11.5542</v>
      </c>
      <c r="P35" s="16">
        <v>331.75</v>
      </c>
      <c r="Q35">
        <v>3833.1058499999999</v>
      </c>
      <c r="S35" s="19">
        <f t="shared" si="1"/>
        <v>52115.60585</v>
      </c>
    </row>
    <row r="36" spans="1:19" x14ac:dyDescent="0.2">
      <c r="A36" t="s">
        <v>23</v>
      </c>
      <c r="B36">
        <v>2045</v>
      </c>
      <c r="C36">
        <v>25</v>
      </c>
      <c r="D36" s="14">
        <v>46500</v>
      </c>
      <c r="E36">
        <v>71.3</v>
      </c>
      <c r="F36" s="14">
        <f t="shared" si="5"/>
        <v>1782.5</v>
      </c>
      <c r="G36" s="10"/>
      <c r="H36" s="10"/>
      <c r="I36" s="10"/>
      <c r="J36" s="10"/>
      <c r="K36" s="10"/>
      <c r="L36" s="10"/>
      <c r="M36" s="10"/>
      <c r="N36" s="10"/>
      <c r="O36">
        <v>11.082600000000001</v>
      </c>
      <c r="P36" s="16">
        <v>317.74</v>
      </c>
      <c r="Q36">
        <v>3521.3853240000003</v>
      </c>
      <c r="S36" s="19">
        <f t="shared" si="1"/>
        <v>51803.885324000003</v>
      </c>
    </row>
    <row r="37" spans="1:19" s="7" customFormat="1" x14ac:dyDescent="0.2">
      <c r="A37" s="7" t="s">
        <v>23</v>
      </c>
      <c r="B37" s="7">
        <v>2050</v>
      </c>
      <c r="C37" s="7">
        <v>25</v>
      </c>
      <c r="D37" s="15">
        <v>46500</v>
      </c>
      <c r="E37" s="7">
        <v>71.3</v>
      </c>
      <c r="F37" s="15">
        <f t="shared" si="5"/>
        <v>1782.5</v>
      </c>
      <c r="G37" s="11"/>
      <c r="H37" s="11"/>
      <c r="I37" s="11"/>
      <c r="J37" s="11"/>
      <c r="K37" s="11"/>
      <c r="L37" s="11"/>
      <c r="M37" s="11"/>
      <c r="N37" s="11"/>
      <c r="O37">
        <v>10.8468</v>
      </c>
      <c r="P37" s="17">
        <v>307.27999999999997</v>
      </c>
      <c r="Q37">
        <v>3333.0047039999995</v>
      </c>
      <c r="S37" s="20">
        <f t="shared" si="1"/>
        <v>51615.504703999999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B5FB2-FBDD-426C-8C7D-8E484BC89F20}">
  <dimension ref="A1:W49"/>
  <sheetViews>
    <sheetView tabSelected="1" workbookViewId="0">
      <pane ySplit="1" topLeftCell="A20" activePane="bottomLeft" state="frozen"/>
      <selection pane="bottomLeft" activeCell="F48" sqref="F48"/>
    </sheetView>
  </sheetViews>
  <sheetFormatPr baseColWidth="10" defaultColWidth="8.83203125" defaultRowHeight="15" x14ac:dyDescent="0.2"/>
  <cols>
    <col min="1" max="1" width="16.5" bestFit="1" customWidth="1"/>
    <col min="2" max="2" width="21.33203125" bestFit="1" customWidth="1"/>
    <col min="4" max="4" width="18" bestFit="1" customWidth="1"/>
    <col min="5" max="5" width="20.5" bestFit="1" customWidth="1"/>
    <col min="22" max="22" width="17" bestFit="1" customWidth="1"/>
  </cols>
  <sheetData>
    <row r="1" spans="1:23" s="5" customFormat="1" x14ac:dyDescent="0.2">
      <c r="A1" s="5" t="s">
        <v>24</v>
      </c>
      <c r="B1" s="5" t="s">
        <v>25</v>
      </c>
      <c r="C1" s="5" t="s">
        <v>26</v>
      </c>
      <c r="D1" s="5" t="s">
        <v>27</v>
      </c>
      <c r="E1" s="5" t="s">
        <v>28</v>
      </c>
      <c r="F1" s="5" t="s">
        <v>29</v>
      </c>
      <c r="G1" s="5" t="s">
        <v>30</v>
      </c>
      <c r="H1" s="5" t="s">
        <v>42</v>
      </c>
    </row>
    <row r="2" spans="1:23" x14ac:dyDescent="0.2">
      <c r="A2" t="s">
        <v>31</v>
      </c>
      <c r="B2" t="s">
        <v>18</v>
      </c>
      <c r="C2">
        <v>0.3</v>
      </c>
      <c r="D2">
        <v>204.3</v>
      </c>
      <c r="E2">
        <v>14.33</v>
      </c>
      <c r="G2">
        <f>E2*W$3</f>
        <v>543.82350000000008</v>
      </c>
      <c r="H2">
        <v>120</v>
      </c>
      <c r="V2" t="s">
        <v>32</v>
      </c>
      <c r="W2">
        <v>27</v>
      </c>
    </row>
    <row r="3" spans="1:23" x14ac:dyDescent="0.2">
      <c r="A3" t="s">
        <v>31</v>
      </c>
      <c r="B3" t="s">
        <v>18</v>
      </c>
      <c r="C3">
        <v>0.3</v>
      </c>
      <c r="D3">
        <v>178.14</v>
      </c>
      <c r="E3">
        <v>12.88</v>
      </c>
      <c r="G3">
        <f t="shared" ref="G3:G7" si="0">E3*W$3</f>
        <v>488.79600000000005</v>
      </c>
      <c r="H3">
        <v>120</v>
      </c>
      <c r="V3" t="s">
        <v>33</v>
      </c>
      <c r="W3">
        <v>37.950000000000003</v>
      </c>
    </row>
    <row r="4" spans="1:23" x14ac:dyDescent="0.2">
      <c r="A4" t="s">
        <v>31</v>
      </c>
      <c r="B4" t="s">
        <v>18</v>
      </c>
      <c r="C4">
        <v>0.3</v>
      </c>
      <c r="D4">
        <v>134.28</v>
      </c>
      <c r="E4">
        <v>10.28</v>
      </c>
      <c r="G4">
        <f t="shared" si="0"/>
        <v>390.12600000000003</v>
      </c>
      <c r="H4">
        <v>120</v>
      </c>
      <c r="V4" t="s">
        <v>34</v>
      </c>
      <c r="W4">
        <v>33.700000000000003</v>
      </c>
    </row>
    <row r="5" spans="1:23" x14ac:dyDescent="0.2">
      <c r="A5" t="s">
        <v>31</v>
      </c>
      <c r="B5" t="s">
        <v>18</v>
      </c>
      <c r="C5">
        <v>0.3</v>
      </c>
      <c r="D5">
        <v>90.01</v>
      </c>
      <c r="E5">
        <v>7.86</v>
      </c>
      <c r="G5">
        <f t="shared" si="0"/>
        <v>298.28700000000003</v>
      </c>
      <c r="H5">
        <v>120</v>
      </c>
      <c r="V5" t="s">
        <v>35</v>
      </c>
      <c r="W5">
        <v>293.07</v>
      </c>
    </row>
    <row r="6" spans="1:23" x14ac:dyDescent="0.2">
      <c r="A6" t="s">
        <v>31</v>
      </c>
      <c r="B6" t="s">
        <v>18</v>
      </c>
      <c r="C6">
        <v>0.3</v>
      </c>
      <c r="D6">
        <v>45.35</v>
      </c>
      <c r="E6">
        <v>5.7</v>
      </c>
      <c r="G6">
        <f t="shared" si="0"/>
        <v>216.31500000000003</v>
      </c>
      <c r="H6">
        <v>120</v>
      </c>
      <c r="V6" t="s">
        <v>36</v>
      </c>
      <c r="W6">
        <v>33.33</v>
      </c>
    </row>
    <row r="7" spans="1:23" s="7" customFormat="1" x14ac:dyDescent="0.2">
      <c r="A7" s="7" t="s">
        <v>31</v>
      </c>
      <c r="B7" s="7" t="s">
        <v>18</v>
      </c>
      <c r="C7" s="7">
        <v>0.3</v>
      </c>
      <c r="D7" s="7">
        <v>1.1100000000000001</v>
      </c>
      <c r="E7" s="7">
        <v>4.42</v>
      </c>
      <c r="G7" s="7">
        <f t="shared" si="0"/>
        <v>167.739</v>
      </c>
      <c r="H7" s="24">
        <v>120</v>
      </c>
      <c r="V7" s="7" t="s">
        <v>37</v>
      </c>
      <c r="W7" s="7">
        <v>13.6</v>
      </c>
    </row>
    <row r="8" spans="1:23" x14ac:dyDescent="0.2">
      <c r="A8" t="s">
        <v>31</v>
      </c>
      <c r="B8" t="s">
        <v>19</v>
      </c>
      <c r="C8">
        <v>0.3</v>
      </c>
      <c r="D8">
        <v>204.3</v>
      </c>
      <c r="F8">
        <f>G8/W$7</f>
        <v>39.987022058823534</v>
      </c>
      <c r="G8">
        <f>G2*C2/C8</f>
        <v>543.82350000000008</v>
      </c>
      <c r="H8">
        <f>H2/E2*F8</f>
        <v>334.85294117647067</v>
      </c>
      <c r="V8" t="s">
        <v>38</v>
      </c>
      <c r="W8">
        <v>5.16</v>
      </c>
    </row>
    <row r="9" spans="1:23" x14ac:dyDescent="0.2">
      <c r="A9" t="s">
        <v>31</v>
      </c>
      <c r="B9" t="s">
        <v>19</v>
      </c>
      <c r="C9">
        <v>0.3</v>
      </c>
      <c r="D9">
        <v>178.14</v>
      </c>
      <c r="F9">
        <f t="shared" ref="F9:F13" si="1">G9/W$7</f>
        <v>35.94088235294118</v>
      </c>
      <c r="G9">
        <f t="shared" ref="G9:G13" si="2">G3*C3/C9</f>
        <v>488.79600000000005</v>
      </c>
    </row>
    <row r="10" spans="1:23" x14ac:dyDescent="0.2">
      <c r="A10" t="s">
        <v>31</v>
      </c>
      <c r="B10" t="s">
        <v>19</v>
      </c>
      <c r="C10">
        <v>0.3</v>
      </c>
      <c r="D10">
        <v>134.28</v>
      </c>
      <c r="F10">
        <f t="shared" si="1"/>
        <v>28.685735294117649</v>
      </c>
      <c r="G10">
        <f t="shared" si="2"/>
        <v>390.12600000000003</v>
      </c>
    </row>
    <row r="11" spans="1:23" x14ac:dyDescent="0.2">
      <c r="A11" t="s">
        <v>31</v>
      </c>
      <c r="B11" t="s">
        <v>19</v>
      </c>
      <c r="C11">
        <v>0.3</v>
      </c>
      <c r="D11">
        <v>90.01</v>
      </c>
      <c r="F11">
        <f t="shared" si="1"/>
        <v>21.932867647058828</v>
      </c>
      <c r="G11">
        <f t="shared" si="2"/>
        <v>298.28700000000003</v>
      </c>
    </row>
    <row r="12" spans="1:23" x14ac:dyDescent="0.2">
      <c r="A12" t="s">
        <v>31</v>
      </c>
      <c r="B12" t="s">
        <v>19</v>
      </c>
      <c r="C12">
        <v>0.3</v>
      </c>
      <c r="D12">
        <v>45.35</v>
      </c>
      <c r="F12">
        <f t="shared" si="1"/>
        <v>15.905514705882355</v>
      </c>
      <c r="G12">
        <f t="shared" si="2"/>
        <v>216.31500000000003</v>
      </c>
    </row>
    <row r="13" spans="1:23" s="7" customFormat="1" x14ac:dyDescent="0.2">
      <c r="A13" s="7" t="s">
        <v>31</v>
      </c>
      <c r="B13" s="7" t="s">
        <v>19</v>
      </c>
      <c r="C13" s="7">
        <v>0.3</v>
      </c>
      <c r="D13" s="7">
        <v>1.1100000000000001</v>
      </c>
      <c r="F13" s="7">
        <f t="shared" si="1"/>
        <v>12.33375</v>
      </c>
      <c r="G13" s="7">
        <f t="shared" si="2"/>
        <v>167.739</v>
      </c>
    </row>
    <row r="14" spans="1:23" x14ac:dyDescent="0.2">
      <c r="A14" t="s">
        <v>31</v>
      </c>
      <c r="B14" t="s">
        <v>20</v>
      </c>
      <c r="C14">
        <v>0.3</v>
      </c>
      <c r="D14">
        <v>204.3</v>
      </c>
      <c r="F14">
        <f>G14/W$8</f>
        <v>105.39215116279071</v>
      </c>
      <c r="G14">
        <f>G2*C2/C14</f>
        <v>543.82350000000008</v>
      </c>
    </row>
    <row r="15" spans="1:23" x14ac:dyDescent="0.2">
      <c r="A15" t="s">
        <v>31</v>
      </c>
      <c r="B15" t="s">
        <v>20</v>
      </c>
      <c r="C15">
        <v>0.3</v>
      </c>
      <c r="D15">
        <v>178.14</v>
      </c>
      <c r="F15">
        <f t="shared" ref="F15:F19" si="3">G15/W$8</f>
        <v>94.727906976744194</v>
      </c>
      <c r="G15">
        <f t="shared" ref="G15:G19" si="4">G3*C3/C15</f>
        <v>488.79600000000005</v>
      </c>
    </row>
    <row r="16" spans="1:23" x14ac:dyDescent="0.2">
      <c r="A16" t="s">
        <v>31</v>
      </c>
      <c r="B16" t="s">
        <v>20</v>
      </c>
      <c r="C16">
        <v>0.3</v>
      </c>
      <c r="D16">
        <v>134.28</v>
      </c>
      <c r="F16">
        <f t="shared" si="3"/>
        <v>75.605813953488379</v>
      </c>
      <c r="G16">
        <f t="shared" si="4"/>
        <v>390.12600000000003</v>
      </c>
    </row>
    <row r="17" spans="1:7" x14ac:dyDescent="0.2">
      <c r="A17" t="s">
        <v>31</v>
      </c>
      <c r="B17" t="s">
        <v>20</v>
      </c>
      <c r="C17">
        <v>0.3</v>
      </c>
      <c r="D17">
        <v>90.01</v>
      </c>
      <c r="F17">
        <f t="shared" si="3"/>
        <v>57.807558139534891</v>
      </c>
      <c r="G17">
        <f t="shared" si="4"/>
        <v>298.28700000000003</v>
      </c>
    </row>
    <row r="18" spans="1:7" x14ac:dyDescent="0.2">
      <c r="A18" t="s">
        <v>31</v>
      </c>
      <c r="B18" t="s">
        <v>20</v>
      </c>
      <c r="C18">
        <v>0.3</v>
      </c>
      <c r="D18">
        <v>45.35</v>
      </c>
      <c r="F18">
        <f t="shared" si="3"/>
        <v>41.92151162790698</v>
      </c>
      <c r="G18">
        <f t="shared" si="4"/>
        <v>216.31500000000003</v>
      </c>
    </row>
    <row r="19" spans="1:7" s="7" customFormat="1" x14ac:dyDescent="0.2">
      <c r="A19" s="7" t="s">
        <v>31</v>
      </c>
      <c r="B19" s="7" t="s">
        <v>20</v>
      </c>
      <c r="C19" s="7">
        <v>0.3</v>
      </c>
      <c r="D19" s="7">
        <v>1.1100000000000001</v>
      </c>
      <c r="F19" s="7">
        <f t="shared" si="3"/>
        <v>32.507558139534886</v>
      </c>
      <c r="G19" s="7">
        <f t="shared" si="4"/>
        <v>167.739</v>
      </c>
    </row>
    <row r="20" spans="1:7" x14ac:dyDescent="0.2">
      <c r="A20" t="s">
        <v>31</v>
      </c>
      <c r="B20" t="s">
        <v>21</v>
      </c>
      <c r="C20">
        <v>0.9</v>
      </c>
      <c r="D20">
        <v>204.3</v>
      </c>
      <c r="G20">
        <f>G2*C2/C20</f>
        <v>181.27450000000002</v>
      </c>
    </row>
    <row r="21" spans="1:7" x14ac:dyDescent="0.2">
      <c r="A21" t="s">
        <v>31</v>
      </c>
      <c r="B21" t="s">
        <v>21</v>
      </c>
      <c r="C21">
        <v>0.9</v>
      </c>
      <c r="D21">
        <v>178.14</v>
      </c>
      <c r="G21">
        <f t="shared" ref="G21:G25" si="5">G3*C3/C21</f>
        <v>162.93199999999999</v>
      </c>
    </row>
    <row r="22" spans="1:7" x14ac:dyDescent="0.2">
      <c r="A22" t="s">
        <v>31</v>
      </c>
      <c r="B22" t="s">
        <v>21</v>
      </c>
      <c r="C22">
        <v>0.9</v>
      </c>
      <c r="D22">
        <v>134.28</v>
      </c>
      <c r="G22">
        <f t="shared" si="5"/>
        <v>130.042</v>
      </c>
    </row>
    <row r="23" spans="1:7" x14ac:dyDescent="0.2">
      <c r="A23" t="s">
        <v>31</v>
      </c>
      <c r="B23" t="s">
        <v>21</v>
      </c>
      <c r="C23">
        <v>0.9</v>
      </c>
      <c r="D23">
        <v>90.01</v>
      </c>
      <c r="G23">
        <f t="shared" si="5"/>
        <v>99.429000000000002</v>
      </c>
    </row>
    <row r="24" spans="1:7" x14ac:dyDescent="0.2">
      <c r="A24" t="s">
        <v>31</v>
      </c>
      <c r="B24" t="s">
        <v>21</v>
      </c>
      <c r="C24">
        <v>0.9</v>
      </c>
      <c r="D24">
        <v>45.35</v>
      </c>
      <c r="G24">
        <f t="shared" si="5"/>
        <v>72.105000000000004</v>
      </c>
    </row>
    <row r="25" spans="1:7" s="7" customFormat="1" x14ac:dyDescent="0.2">
      <c r="A25" s="7" t="s">
        <v>31</v>
      </c>
      <c r="B25" s="7" t="s">
        <v>21</v>
      </c>
      <c r="C25" s="7">
        <v>0.9</v>
      </c>
      <c r="D25" s="7">
        <v>1.1100000000000001</v>
      </c>
      <c r="G25" s="7">
        <f t="shared" si="5"/>
        <v>55.912999999999997</v>
      </c>
    </row>
    <row r="26" spans="1:7" x14ac:dyDescent="0.2">
      <c r="A26" t="s">
        <v>31</v>
      </c>
      <c r="B26" t="s">
        <v>22</v>
      </c>
      <c r="C26">
        <v>0.49</v>
      </c>
      <c r="D26">
        <v>204.3</v>
      </c>
      <c r="F26">
        <f>G26/W$6</f>
        <v>9.9895938573449197</v>
      </c>
      <c r="G26">
        <f>G2*C2/C26</f>
        <v>332.95316326530616</v>
      </c>
    </row>
    <row r="27" spans="1:7" x14ac:dyDescent="0.2">
      <c r="A27" t="s">
        <v>31</v>
      </c>
      <c r="B27" t="s">
        <v>22</v>
      </c>
      <c r="C27">
        <v>0.49</v>
      </c>
      <c r="D27">
        <v>178.14</v>
      </c>
      <c r="F27">
        <f t="shared" ref="F27:F31" si="6">G27/W$6</f>
        <v>8.9787835926449802</v>
      </c>
      <c r="G27">
        <f t="shared" ref="G27:G31" si="7">G3*C3/C27</f>
        <v>299.26285714285717</v>
      </c>
    </row>
    <row r="28" spans="1:7" x14ac:dyDescent="0.2">
      <c r="A28" t="s">
        <v>31</v>
      </c>
      <c r="B28" t="s">
        <v>22</v>
      </c>
      <c r="C28">
        <v>0.49</v>
      </c>
      <c r="D28">
        <v>134.28</v>
      </c>
      <c r="F28">
        <f t="shared" si="6"/>
        <v>7.1662962214588815</v>
      </c>
      <c r="G28">
        <f t="shared" si="7"/>
        <v>238.85265306122452</v>
      </c>
    </row>
    <row r="29" spans="1:7" x14ac:dyDescent="0.2">
      <c r="A29" t="s">
        <v>31</v>
      </c>
      <c r="B29" t="s">
        <v>22</v>
      </c>
      <c r="C29">
        <v>0.49</v>
      </c>
      <c r="D29">
        <v>90.01</v>
      </c>
      <c r="F29">
        <f t="shared" si="6"/>
        <v>5.4792887452010515</v>
      </c>
      <c r="G29">
        <f t="shared" si="7"/>
        <v>182.62469387755104</v>
      </c>
    </row>
    <row r="30" spans="1:7" x14ac:dyDescent="0.2">
      <c r="A30" t="s">
        <v>31</v>
      </c>
      <c r="B30" t="s">
        <v>22</v>
      </c>
      <c r="C30">
        <v>0.49</v>
      </c>
      <c r="D30">
        <v>45.35</v>
      </c>
      <c r="F30">
        <f t="shared" si="6"/>
        <v>3.9735300060618313</v>
      </c>
      <c r="G30">
        <f t="shared" si="7"/>
        <v>132.43775510204082</v>
      </c>
    </row>
    <row r="31" spans="1:7" s="7" customFormat="1" x14ac:dyDescent="0.2">
      <c r="A31" s="7" t="s">
        <v>31</v>
      </c>
      <c r="B31" s="7" t="s">
        <v>22</v>
      </c>
      <c r="C31">
        <v>0.49</v>
      </c>
      <c r="D31" s="7">
        <v>1.1100000000000001</v>
      </c>
      <c r="F31" s="7">
        <f t="shared" si="6"/>
        <v>3.0812285310163672</v>
      </c>
      <c r="G31" s="7">
        <f t="shared" si="7"/>
        <v>102.69734693877551</v>
      </c>
    </row>
    <row r="32" spans="1:7" x14ac:dyDescent="0.2">
      <c r="A32" t="s">
        <v>31</v>
      </c>
      <c r="B32" t="s">
        <v>23</v>
      </c>
      <c r="C32">
        <v>0.3</v>
      </c>
      <c r="D32">
        <v>204.3</v>
      </c>
      <c r="F32">
        <f>G32/W6</f>
        <v>16.316336633663369</v>
      </c>
      <c r="G32">
        <f>G2*C2/C32</f>
        <v>543.82350000000008</v>
      </c>
    </row>
    <row r="33" spans="1:7" x14ac:dyDescent="0.2">
      <c r="A33" t="s">
        <v>31</v>
      </c>
      <c r="B33" t="s">
        <v>23</v>
      </c>
      <c r="C33">
        <v>0.3</v>
      </c>
      <c r="D33">
        <v>178.14</v>
      </c>
      <c r="F33">
        <f t="shared" ref="F33:F37" si="8">G33/W7</f>
        <v>35.94088235294118</v>
      </c>
      <c r="G33">
        <f t="shared" ref="G33:G37" si="9">G3*C3/C33</f>
        <v>488.79600000000005</v>
      </c>
    </row>
    <row r="34" spans="1:7" x14ac:dyDescent="0.2">
      <c r="A34" t="s">
        <v>31</v>
      </c>
      <c r="B34" t="s">
        <v>23</v>
      </c>
      <c r="C34">
        <v>0.3</v>
      </c>
      <c r="D34">
        <v>134.28</v>
      </c>
      <c r="F34">
        <f t="shared" si="8"/>
        <v>75.605813953488379</v>
      </c>
      <c r="G34">
        <f t="shared" si="9"/>
        <v>390.12600000000003</v>
      </c>
    </row>
    <row r="35" spans="1:7" x14ac:dyDescent="0.2">
      <c r="A35" t="s">
        <v>31</v>
      </c>
      <c r="B35" t="s">
        <v>23</v>
      </c>
      <c r="C35">
        <v>0.3</v>
      </c>
      <c r="D35">
        <v>90.01</v>
      </c>
      <c r="F35" t="e">
        <f t="shared" si="8"/>
        <v>#DIV/0!</v>
      </c>
      <c r="G35">
        <f t="shared" si="9"/>
        <v>298.28700000000003</v>
      </c>
    </row>
    <row r="36" spans="1:7" x14ac:dyDescent="0.2">
      <c r="A36" t="s">
        <v>31</v>
      </c>
      <c r="B36" t="s">
        <v>23</v>
      </c>
      <c r="C36">
        <v>0.3</v>
      </c>
      <c r="D36">
        <v>45.35</v>
      </c>
      <c r="F36" t="e">
        <f t="shared" si="8"/>
        <v>#DIV/0!</v>
      </c>
      <c r="G36">
        <f t="shared" si="9"/>
        <v>216.31500000000003</v>
      </c>
    </row>
    <row r="37" spans="1:7" s="7" customFormat="1" x14ac:dyDescent="0.2">
      <c r="A37" s="7" t="s">
        <v>31</v>
      </c>
      <c r="B37" s="7" t="s">
        <v>23</v>
      </c>
      <c r="C37" s="7">
        <v>0.3</v>
      </c>
      <c r="D37" s="7">
        <v>1.1100000000000001</v>
      </c>
      <c r="F37" s="7" t="e">
        <f t="shared" si="8"/>
        <v>#DIV/0!</v>
      </c>
      <c r="G37" s="7">
        <f t="shared" si="9"/>
        <v>167.739</v>
      </c>
    </row>
    <row r="38" spans="1:7" x14ac:dyDescent="0.2">
      <c r="A38" t="s">
        <v>39</v>
      </c>
      <c r="B38" t="s">
        <v>18</v>
      </c>
      <c r="C38">
        <v>0.3</v>
      </c>
      <c r="D38">
        <v>50</v>
      </c>
      <c r="E38">
        <f>G38/W$3</f>
        <v>4.391743522178305</v>
      </c>
      <c r="G38">
        <f>D38/C38</f>
        <v>166.66666666666669</v>
      </c>
    </row>
    <row r="39" spans="1:7" x14ac:dyDescent="0.2">
      <c r="A39" t="s">
        <v>39</v>
      </c>
      <c r="B39" t="s">
        <v>19</v>
      </c>
      <c r="C39">
        <v>0.3</v>
      </c>
      <c r="D39">
        <v>50</v>
      </c>
      <c r="F39">
        <f>G39/W$7</f>
        <v>12.254901960784315</v>
      </c>
      <c r="G39">
        <f t="shared" ref="G39:G49" si="10">D39/C39</f>
        <v>166.66666666666669</v>
      </c>
    </row>
    <row r="40" spans="1:7" x14ac:dyDescent="0.2">
      <c r="A40" t="s">
        <v>39</v>
      </c>
      <c r="B40" t="s">
        <v>20</v>
      </c>
      <c r="C40">
        <v>0.3</v>
      </c>
      <c r="D40">
        <v>50</v>
      </c>
      <c r="F40">
        <f>G40/W$8</f>
        <v>32.299741602067186</v>
      </c>
      <c r="G40">
        <f t="shared" si="10"/>
        <v>166.66666666666669</v>
      </c>
    </row>
    <row r="41" spans="1:7" x14ac:dyDescent="0.2">
      <c r="A41" t="s">
        <v>39</v>
      </c>
      <c r="B41" t="s">
        <v>21</v>
      </c>
      <c r="C41">
        <v>0.9</v>
      </c>
      <c r="D41">
        <v>50</v>
      </c>
      <c r="G41">
        <f t="shared" si="10"/>
        <v>55.555555555555557</v>
      </c>
    </row>
    <row r="42" spans="1:7" x14ac:dyDescent="0.2">
      <c r="A42" t="s">
        <v>39</v>
      </c>
      <c r="B42" t="s">
        <v>22</v>
      </c>
      <c r="C42">
        <v>0.49</v>
      </c>
      <c r="D42">
        <v>50</v>
      </c>
      <c r="F42">
        <f>G42/W$6</f>
        <v>3.0615306428602045</v>
      </c>
      <c r="G42">
        <f t="shared" si="10"/>
        <v>102.04081632653062</v>
      </c>
    </row>
    <row r="43" spans="1:7" s="7" customFormat="1" x14ac:dyDescent="0.2">
      <c r="A43" s="7" t="s">
        <v>39</v>
      </c>
      <c r="B43" s="7" t="s">
        <v>40</v>
      </c>
      <c r="C43" s="7">
        <v>0.3</v>
      </c>
      <c r="D43" s="7">
        <v>50</v>
      </c>
      <c r="F43" s="7">
        <f>G43/W$6</f>
        <v>5.0005000500050016</v>
      </c>
      <c r="G43" s="7">
        <f t="shared" si="10"/>
        <v>166.66666666666669</v>
      </c>
    </row>
    <row r="44" spans="1:7" x14ac:dyDescent="0.2">
      <c r="A44" t="s">
        <v>41</v>
      </c>
      <c r="B44" t="s">
        <v>18</v>
      </c>
      <c r="C44">
        <v>0.3</v>
      </c>
      <c r="D44">
        <v>25</v>
      </c>
      <c r="E44">
        <f>G44/W$3</f>
        <v>2.1958717610891525</v>
      </c>
      <c r="G44">
        <f t="shared" si="10"/>
        <v>83.333333333333343</v>
      </c>
    </row>
    <row r="45" spans="1:7" x14ac:dyDescent="0.2">
      <c r="A45" t="s">
        <v>41</v>
      </c>
      <c r="B45" t="s">
        <v>19</v>
      </c>
      <c r="C45">
        <v>0.3</v>
      </c>
      <c r="D45">
        <v>25</v>
      </c>
      <c r="F45">
        <f>G45/W$7</f>
        <v>6.1274509803921573</v>
      </c>
      <c r="G45">
        <f t="shared" si="10"/>
        <v>83.333333333333343</v>
      </c>
    </row>
    <row r="46" spans="1:7" x14ac:dyDescent="0.2">
      <c r="A46" t="s">
        <v>41</v>
      </c>
      <c r="B46" t="s">
        <v>20</v>
      </c>
      <c r="C46">
        <v>0.3</v>
      </c>
      <c r="D46">
        <v>25</v>
      </c>
      <c r="F46">
        <f>G46/W$8</f>
        <v>16.149870801033593</v>
      </c>
      <c r="G46">
        <f t="shared" si="10"/>
        <v>83.333333333333343</v>
      </c>
    </row>
    <row r="47" spans="1:7" x14ac:dyDescent="0.2">
      <c r="A47" t="s">
        <v>41</v>
      </c>
      <c r="B47" t="s">
        <v>21</v>
      </c>
      <c r="C47">
        <v>0.9</v>
      </c>
      <c r="D47">
        <v>25</v>
      </c>
      <c r="G47">
        <f t="shared" si="10"/>
        <v>27.777777777777779</v>
      </c>
    </row>
    <row r="48" spans="1:7" x14ac:dyDescent="0.2">
      <c r="A48" t="s">
        <v>41</v>
      </c>
      <c r="B48" t="s">
        <v>22</v>
      </c>
      <c r="C48">
        <v>0.49</v>
      </c>
      <c r="D48">
        <v>25</v>
      </c>
      <c r="F48">
        <f>G48/W$6</f>
        <v>1.5307653214301022</v>
      </c>
      <c r="G48">
        <f t="shared" si="10"/>
        <v>51.020408163265309</v>
      </c>
    </row>
    <row r="49" spans="1:7" s="7" customFormat="1" x14ac:dyDescent="0.2">
      <c r="A49" s="7" t="s">
        <v>41</v>
      </c>
      <c r="B49" s="7" t="s">
        <v>40</v>
      </c>
      <c r="C49" s="7">
        <v>0.3</v>
      </c>
      <c r="D49" s="7">
        <v>25</v>
      </c>
      <c r="F49" s="7">
        <f>G49/W$6</f>
        <v>2.5002500250025008</v>
      </c>
      <c r="G49" s="7">
        <f t="shared" si="10"/>
        <v>83.333333333333343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Battery Trends</vt:lpstr>
      <vt:lpstr>Fuel Cell Trends</vt:lpstr>
      <vt:lpstr>Farm Tractor</vt:lpstr>
      <vt:lpstr>Skid Steer Loader</vt:lpstr>
      <vt:lpstr>Mini Excavator</vt:lpstr>
      <vt:lpstr>Energy Use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Lynch,Alexander</cp:lastModifiedBy>
  <cp:revision/>
  <dcterms:created xsi:type="dcterms:W3CDTF">2023-07-25T15:36:41Z</dcterms:created>
  <dcterms:modified xsi:type="dcterms:W3CDTF">2023-10-09T00:57:36Z</dcterms:modified>
  <cp:category/>
  <cp:contentStatus/>
</cp:coreProperties>
</file>